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80" windowHeight="9030"/>
  </bookViews>
  <sheets>
    <sheet name="1" sheetId="16" r:id="rId1"/>
    <sheet name="2" sheetId="15" state="hidden" r:id="rId2"/>
    <sheet name="3" sheetId="12" state="hidden" r:id="rId3"/>
    <sheet name="4план" sheetId="20" r:id="rId4"/>
    <sheet name="5факт" sheetId="4" state="hidden" r:id="rId5"/>
    <sheet name="топливо" sheetId="18" state="hidden" r:id="rId6"/>
    <sheet name="6" sheetId="5" state="hidden" r:id="rId7"/>
    <sheet name="7(1-4)" sheetId="6" state="hidden" r:id="rId8"/>
    <sheet name="7(5)" sheetId="13" state="hidden" r:id="rId9"/>
    <sheet name="7 (6)" sheetId="17" state="hidden" r:id="rId10"/>
    <sheet name="8" sheetId="7" state="hidden" r:id="rId11"/>
    <sheet name="9" sheetId="8" r:id="rId12"/>
    <sheet name="10" sheetId="9" r:id="rId13"/>
  </sheets>
  <definedNames>
    <definedName name="_xlnm.Print_Area" localSheetId="11">'9'!$A$1:$C$25</definedName>
  </definedNames>
  <calcPr calcId="124519"/>
</workbook>
</file>

<file path=xl/calcChain.xml><?xml version="1.0" encoding="utf-8"?>
<calcChain xmlns="http://schemas.openxmlformats.org/spreadsheetml/2006/main">
  <c r="D21" i="20"/>
  <c r="D25" l="1"/>
  <c r="D24"/>
  <c r="D69"/>
  <c r="D43"/>
  <c r="D23" l="1"/>
  <c r="D29"/>
  <c r="D27" s="1"/>
  <c r="D14" l="1"/>
  <c r="D59" s="1"/>
  <c r="D61" l="1"/>
</calcChain>
</file>

<file path=xl/sharedStrings.xml><?xml version="1.0" encoding="utf-8"?>
<sst xmlns="http://schemas.openxmlformats.org/spreadsheetml/2006/main" count="788" uniqueCount="340">
  <si>
    <t>Форма 8. Информация о наличии (отсутствии) технической возможности доступа к регулируемым товарам и услугам регулируемых организаций, а также о регистрации и ходе реализации заявок на подключение к системе теплоснабжения</t>
  </si>
  <si>
    <t>1. раскрывается регулируемой организацией ежеквартально</t>
  </si>
  <si>
    <t>1. При использовании регулируемой организацией нескольких систем централизованного теплоснабжения информация о резерве мощности таких систем публикуется в отношении каждой системы централизованного теплоснабжения.</t>
  </si>
  <si>
    <t>Резерв мощности системы теплоснабжения</t>
  </si>
  <si>
    <t xml:space="preserve">Форма 9. Условия публичных договоров поставок тепловой энергии, оказания услуг в сфере теплоснабжения, в том числе договоров на подключение к системе теплоснабжения </t>
  </si>
  <si>
    <t>1. Форма заявки на подключение к системе теплоснабжения</t>
  </si>
  <si>
    <t>2. Перечень и формы, представляемых одновременно с заявкой на подключение к системе теплоснабжения</t>
  </si>
  <si>
    <t xml:space="preserve">3. Описание (со ссылкой на нормативные правовые акты) порядка действий заявителя и регулируемой организации при подаче, приеме, обработке заявки на подключение к системе теплоснабжения, принятии решения и уведомлении о принятом решении </t>
  </si>
  <si>
    <t>Форма 10. Информация о порядке выполнения технологических, технических и других мероприятий, связанных с подключением к системе теплоснабжения</t>
  </si>
  <si>
    <t>Наименование организации</t>
  </si>
  <si>
    <t>Источник опубликования</t>
  </si>
  <si>
    <t>Наименование показателя</t>
  </si>
  <si>
    <t>Показатель</t>
  </si>
  <si>
    <t xml:space="preserve">Наименование </t>
  </si>
  <si>
    <t>Количество аварий на системах теплоснабжения (единиц на км)</t>
  </si>
  <si>
    <t>Количество часов (суммарно за календарный год), превышающих допустимую продолжительность перерыва подачи тепловой энергии</t>
  </si>
  <si>
    <t>Количество потребителей, затронутых ограничениями подачи тепловой энергии</t>
  </si>
  <si>
    <t>Количество поданных и зарегистрированных заявок на подключение к системе теплоснабжения</t>
  </si>
  <si>
    <t>Количество исполненных заявок на подключение к системе теплоснабжения</t>
  </si>
  <si>
    <t>Количество заявок на подключение к системе теплоснабжения, по которым принято решение об отказе в подключении</t>
  </si>
  <si>
    <t>Горячая вода</t>
  </si>
  <si>
    <t>от 1,2 до 2,5</t>
  </si>
  <si>
    <t>от 2,5 до 7,0</t>
  </si>
  <si>
    <t xml:space="preserve">от 7,0 до 13,0 </t>
  </si>
  <si>
    <t>Свыше 13,0</t>
  </si>
  <si>
    <t>Отборный пар (кг/см2)</t>
  </si>
  <si>
    <t>через тепловую сеть</t>
  </si>
  <si>
    <t>Наименование регулирующего органа, принявшего решение</t>
  </si>
  <si>
    <t>Острый и редуцированный пар</t>
  </si>
  <si>
    <t>Тариф на подключение создаваемых (реконструируемых) объектов недвижимости к системе теплоснабжения, руб/Гкал/час</t>
  </si>
  <si>
    <t>Тариф на подключение организаций к системе теплоснабжения, руб/Гкал/час</t>
  </si>
  <si>
    <t>ИНН</t>
  </si>
  <si>
    <t>КПП</t>
  </si>
  <si>
    <t>e-mail</t>
  </si>
  <si>
    <t>Сайт</t>
  </si>
  <si>
    <t>Адрес</t>
  </si>
  <si>
    <t>Телефон</t>
  </si>
  <si>
    <t>Бюджетные</t>
  </si>
  <si>
    <t>Прочие</t>
  </si>
  <si>
    <t>Потребители</t>
  </si>
  <si>
    <t>расходы на покупаемую тепловую энергию (мощность)</t>
  </si>
  <si>
    <t>способ приобретения</t>
  </si>
  <si>
    <t>расходы на электрическую энергию (мощность), потребляемую оборудованием, используемым в технологическом процессе</t>
  </si>
  <si>
    <t>Наименование</t>
  </si>
  <si>
    <t xml:space="preserve">объем приобретения </t>
  </si>
  <si>
    <t>расходы на приобретение холодной воды, используемой в технологическом процессе</t>
  </si>
  <si>
    <t xml:space="preserve">расходы на оплату труда и отчисления на социальные нужды основного производственного персонала </t>
  </si>
  <si>
    <t>расходы на амортизацию основных производственных средств и аренду имущества, используемого в технологическом процессе</t>
  </si>
  <si>
    <t xml:space="preserve">расходы на оплату труда и отчисления на социальные нужды </t>
  </si>
  <si>
    <t>расходы на ремонт (капитальный и текущий) основных производственных средств</t>
  </si>
  <si>
    <t>Источник финансирования</t>
  </si>
  <si>
    <t>Всего</t>
  </si>
  <si>
    <t>Потребность в финансовых средствах на __________год, тыс. руб.</t>
  </si>
  <si>
    <t>Наименование мероприятия</t>
  </si>
  <si>
    <t xml:space="preserve">1 кв </t>
  </si>
  <si>
    <t>2 кв</t>
  </si>
  <si>
    <t>3 кв</t>
  </si>
  <si>
    <t>4 кв</t>
  </si>
  <si>
    <t>Профинансировано</t>
  </si>
  <si>
    <t>Освоено фактически</t>
  </si>
  <si>
    <t>В течение ________________года</t>
  </si>
  <si>
    <t>Перебои в снабжении потребителей (часов на потребителя)</t>
  </si>
  <si>
    <t>Уровень потерь (%)</t>
  </si>
  <si>
    <t>Коэффициент потерь (Гкал/км)</t>
  </si>
  <si>
    <t xml:space="preserve">             -оборудование производства (котлы)</t>
  </si>
  <si>
    <t xml:space="preserve">             -оборудование передачи тепловой энергии (сети)</t>
  </si>
  <si>
    <t>Износ систем коммунальной инфраструктуры (%), в том числе:</t>
  </si>
  <si>
    <t>Удельный вес сетей, нуждающихся в замене (%)</t>
  </si>
  <si>
    <t>Обеспеченность потребления товаров и услуг приборами учета (%)</t>
  </si>
  <si>
    <t>Период действия принятого тарифа</t>
  </si>
  <si>
    <t>Тариф на услуги по передаче (транспортировке) тепловой энергии, руб/Гкал/час в мес</t>
  </si>
  <si>
    <t xml:space="preserve">ИНН </t>
  </si>
  <si>
    <t>Местонахождение (адрес)</t>
  </si>
  <si>
    <t>Период действия установленного тарифа</t>
  </si>
  <si>
    <t>Период действия установленной надбавки</t>
  </si>
  <si>
    <t>Надбавка к тарифу на передачу тепловой энергии, руб/Гкал/час в мес</t>
  </si>
  <si>
    <t>Отчетный период</t>
  </si>
  <si>
    <t>Год</t>
  </si>
  <si>
    <t>Наименование службы, ответственной за прием и обработку заявок на подключение к системе теплоснабжения</t>
  </si>
  <si>
    <t>Всего, в том числе</t>
  </si>
  <si>
    <t>1.</t>
  </si>
  <si>
    <t xml:space="preserve">2. </t>
  </si>
  <si>
    <t>и т.д.</t>
  </si>
  <si>
    <t>2.</t>
  </si>
  <si>
    <t>Утверждено на _________год</t>
  </si>
  <si>
    <t>тыс. руб</t>
  </si>
  <si>
    <t>Значения показателей на текущий отчетный период</t>
  </si>
  <si>
    <t>1 - раскрывается не позднее 30 дней со дня принятия соответствующего решения об установлении тарифа/надбавки на очередной период регулирования</t>
  </si>
  <si>
    <t>1 - раскрывается регулируемой организацией не позднее 30 дней со дня сдачи годового бухгалтерского баланса в налоговые органы и должна соответствовать годовой бухгалтерской отчетности за отчетный год</t>
  </si>
  <si>
    <t>2 - раскрывается регулируемой организацией не позднее 30 дней со дня сдачи годового бухгалтерского баланса в налоговые органы и должна соответствовать годовой бухгалтерской отчетности за отчетный год</t>
  </si>
  <si>
    <t>3 - заполняется организацией в соответствии с инвестиционной программой</t>
  </si>
  <si>
    <t>1 - раскрывается не позднее 30 дней со дня принятия соответствующего решения об установлении тарифа (надбавки) на очередной период регулирования</t>
  </si>
  <si>
    <t>1 -  раскрывается не позднее 30 дней со дня принятия соответствующего решения об установлении тарифа (надбавки) на очередной период регулирования</t>
  </si>
  <si>
    <t>2 - одновременно с указанной информацией на сайте в сети Интернет публикуются сведения пунктов а-д, з-ц раздела 2 и пунктов б-д раздела 4 настоящей формы, которые были учтены органом исполнительной власти субъекта Российской Федерации (органом местного самоуправления) при установлении тарифов и надбавок к тарифам на очередной период регулирования</t>
  </si>
  <si>
    <t>Уголь</t>
  </si>
  <si>
    <t>Цена топлива (руб./т.), в том числе</t>
  </si>
  <si>
    <t>Газ по регулируемой цене</t>
  </si>
  <si>
    <t>Газ по нерегулируемой цене</t>
  </si>
  <si>
    <t>Газ сжиженный</t>
  </si>
  <si>
    <t>Мазут</t>
  </si>
  <si>
    <t>Нефть</t>
  </si>
  <si>
    <t>Дизельное топливо</t>
  </si>
  <si>
    <t>Дрова</t>
  </si>
  <si>
    <t>Пилеты</t>
  </si>
  <si>
    <t>Опилки</t>
  </si>
  <si>
    <t>Торф</t>
  </si>
  <si>
    <t>Сланцы</t>
  </si>
  <si>
    <t>Печное бытовое топливо</t>
  </si>
  <si>
    <t>Электроэнергия, в том числе по уровням напряжения</t>
  </si>
  <si>
    <t>объем энергии (тыс.кВт.ч)</t>
  </si>
  <si>
    <t>Объем топлива  (т)</t>
  </si>
  <si>
    <t>Расходы на нефть, тыс. руб.</t>
  </si>
  <si>
    <t>Расходы на электроэнергию, тыс. руб.</t>
  </si>
  <si>
    <t>Расходы на дизельное топливо, тыс. руб.</t>
  </si>
  <si>
    <t>Расходы на дрова, тыс. руб.</t>
  </si>
  <si>
    <t>Расходы на пилеты, тыс. руб.</t>
  </si>
  <si>
    <t>Расходы на опилки, тыс. руб.</t>
  </si>
  <si>
    <t>Расходы на торф, тыс. руб.</t>
  </si>
  <si>
    <t>Расходы на сланцы, тыс. руб.</t>
  </si>
  <si>
    <t>Расходы на печное бытовое топливо, тыс. руб.</t>
  </si>
  <si>
    <t>2. Информация о расходах на топливо</t>
  </si>
  <si>
    <t>Расходы на топливо всего, в том числе:</t>
  </si>
  <si>
    <t>Значения показателей на предыдущий отчетный период</t>
  </si>
  <si>
    <t>Количество аварий на 1 км тепловых сетей, ед.</t>
  </si>
  <si>
    <t>Доля потребителей в жилых домах, обеспеченных доступом к коммунальной инфраструктуре (%)</t>
  </si>
  <si>
    <t>Количество аварий (с учетом котельных), ед.</t>
  </si>
  <si>
    <t>Ожидаемые значения после реализации мероприятия</t>
  </si>
  <si>
    <t>Срок окупаемости, лет</t>
  </si>
  <si>
    <t>Другие показатели, предусмотренные инвестиционной программой</t>
  </si>
  <si>
    <t>Средний тариф на энергию (руб/кВт.ч)</t>
  </si>
  <si>
    <t>Расход топлива на 1 Гкал, т.у.т./Гкал</t>
  </si>
  <si>
    <t>Атрибуты решения по принятому тарифу (наименование, дата, номер)</t>
  </si>
  <si>
    <t>Население                                  (с учетом НДС)</t>
  </si>
  <si>
    <t>Атрибуты решения по принятой надбавке (наименование, дата, номер)</t>
  </si>
  <si>
    <t>Атрибуты решения по принятому тарифу на подключение создаваемых (реконструируемых) объектов недвижимости к системе теплоснабжения                             (наименование, дата, номер)</t>
  </si>
  <si>
    <t>Атрибуты решения по принятому тарифу на подключение организаций к системе теплоснабжения                                                  (наименование, дата, номер)</t>
  </si>
  <si>
    <t>№</t>
  </si>
  <si>
    <t>Вид деятельности организации (производство, передача и сбыт тепловой энергии)</t>
  </si>
  <si>
    <t>Единица измерения</t>
  </si>
  <si>
    <t>тыс.руб.</t>
  </si>
  <si>
    <t>Выручка</t>
  </si>
  <si>
    <t>в том числе:</t>
  </si>
  <si>
    <t>руб./кВт.ч</t>
  </si>
  <si>
    <t>средневзвешенная стоимость 1кВт.ч</t>
  </si>
  <si>
    <t>тыс.кВт.ч</t>
  </si>
  <si>
    <t>расходы на химреагенты, используемые в технологическом процессе</t>
  </si>
  <si>
    <t>Себестоимость производимых товаров (оказываемых услуг) по регулируемому виду деятельности - всего</t>
  </si>
  <si>
    <t>общепроизводственные (цеховые) расходы</t>
  </si>
  <si>
    <t xml:space="preserve">Валовая прибыль  от продажи товаров и услуг </t>
  </si>
  <si>
    <t xml:space="preserve">Чистая прибыль   </t>
  </si>
  <si>
    <t>размер расходования чистой прибыли на финансирование мероприятий, предусмотренных инвестиционной программой регулируемой организации по развитию системы теплоснабжения</t>
  </si>
  <si>
    <t xml:space="preserve">Изменение стоимости основных фондов </t>
  </si>
  <si>
    <t>за счет ввода (вывода) их из эксплуатации</t>
  </si>
  <si>
    <t>Сведения об источнике публикации годовой бухгалтерской отчетности, включая бухгалтерский баланс и приложения к нему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</si>
  <si>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</si>
  <si>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</si>
  <si>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</si>
  <si>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</si>
  <si>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</si>
  <si>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</si>
  <si>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</si>
  <si>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</si>
  <si>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</si>
  <si>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</si>
  <si>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2.10.1</t>
  </si>
  <si>
    <t>2.11</t>
  </si>
  <si>
    <t>общехозяйственные (управленческие расходы)</t>
  </si>
  <si>
    <t>2.11.1</t>
  </si>
  <si>
    <t>2.13</t>
  </si>
  <si>
    <t>2.14</t>
  </si>
  <si>
    <t>3</t>
  </si>
  <si>
    <t>4</t>
  </si>
  <si>
    <t>4.1</t>
  </si>
  <si>
    <t>5</t>
  </si>
  <si>
    <t>5.1</t>
  </si>
  <si>
    <t>6</t>
  </si>
  <si>
    <t>7</t>
  </si>
  <si>
    <t>8</t>
  </si>
  <si>
    <t>9</t>
  </si>
  <si>
    <t>10</t>
  </si>
  <si>
    <t>11</t>
  </si>
  <si>
    <t>Гкал/ч</t>
  </si>
  <si>
    <t xml:space="preserve">Установленная тепловая мощность </t>
  </si>
  <si>
    <t>Присоединенная нагрузка</t>
  </si>
  <si>
    <t>тыс. Гкал</t>
  </si>
  <si>
    <t>Объем вырабатываемой тепловой энергии</t>
  </si>
  <si>
    <t>Объем покупаемой  тепловой энергии</t>
  </si>
  <si>
    <t>Объем тепловой энергии, отпускаемой потребителям</t>
  </si>
  <si>
    <t>11.1</t>
  </si>
  <si>
    <t>11.2</t>
  </si>
  <si>
    <t>по приборам учета</t>
  </si>
  <si>
    <t xml:space="preserve">по нормативам потребления 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</si>
  <si>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</si>
  <si>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</si>
  <si>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</si>
  <si>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</si>
  <si>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</si>
  <si>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</si>
  <si>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</si>
  <si>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</si>
  <si>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</si>
  <si>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</si>
  <si>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Технологические потери тепловой энергии при передаче по тепловым сетям (процентов)</t>
  </si>
  <si>
    <t>%</t>
  </si>
  <si>
    <t>км</t>
  </si>
  <si>
    <t xml:space="preserve">Протяженность магистральных сетей и тепловых вводов (в однотрубном исчислении) </t>
  </si>
  <si>
    <t>штук</t>
  </si>
  <si>
    <t>Протяженность разводящих сетей (в однотрубном исчислении)</t>
  </si>
  <si>
    <t>Количество теплоэлектростанций</t>
  </si>
  <si>
    <t>Количество тепловых станций и котельных</t>
  </si>
  <si>
    <t>Количество тепловых пунктов</t>
  </si>
  <si>
    <t>человек</t>
  </si>
  <si>
    <t xml:space="preserve">Среднесписочная численность основного производственного персонала </t>
  </si>
  <si>
    <t>кг у.т./Гкал</t>
  </si>
  <si>
    <t>Удельный расход  условного топлива на единицу тепловой энергии, отпускаемой в тепловую сеть</t>
  </si>
  <si>
    <t>тыс.кВт.ч/Гкал</t>
  </si>
  <si>
    <t>Удельный расход электрической энергии на единицу тепловой энергии, отпускаемой в тепловую сеть</t>
  </si>
  <si>
    <t>куб. м/Гкал</t>
  </si>
  <si>
    <t>Примечания:</t>
  </si>
  <si>
    <t>тыс. руб.</t>
  </si>
  <si>
    <t>руб./т</t>
  </si>
  <si>
    <t>т</t>
  </si>
  <si>
    <t>Газ природный - всего</t>
  </si>
  <si>
    <t>1.1</t>
  </si>
  <si>
    <t>1.2.1</t>
  </si>
  <si>
    <t>1.2.2</t>
  </si>
  <si>
    <t>1.2</t>
  </si>
  <si>
    <t>руб./тыс.м3</t>
  </si>
  <si>
    <t>тыс.м3</t>
  </si>
  <si>
    <t xml:space="preserve">объем топлива </t>
  </si>
  <si>
    <t>средняя цена топлива с учетом нерегулируемой цены</t>
  </si>
  <si>
    <t>объем топлива</t>
  </si>
  <si>
    <t>цена топлива</t>
  </si>
  <si>
    <t>1.3</t>
  </si>
  <si>
    <t>1.4</t>
  </si>
  <si>
    <t xml:space="preserve">цена топлива </t>
  </si>
  <si>
    <t>1.5</t>
  </si>
  <si>
    <t>Удельный расход холодной воды на единицу тепловой энергии, отпускаемой в тепловую сеть</t>
  </si>
  <si>
    <t>Прочие виды топлива (указать вид)</t>
  </si>
  <si>
    <t>2. Информация об источнике публикации (пункт 6) раскрывается регулируемыми организациями, выручка от регулируемой деятельности которых превышает 80% совокупной выручки за отчетный год</t>
  </si>
  <si>
    <t>Плановый период</t>
  </si>
  <si>
    <t>1</t>
  </si>
  <si>
    <t>2</t>
  </si>
  <si>
    <t>Затраты на покупную тепловую энергию (мощность)</t>
  </si>
  <si>
    <t>2.2.1</t>
  </si>
  <si>
    <t>2.2.2</t>
  </si>
  <si>
    <t>Затраты на электрическую энергию (мощность), потребляемую оборудованием, используемым в технологическом процессе</t>
  </si>
  <si>
    <t>Затраты на приобретение холодной воды, используемой в технологическом процессе</t>
  </si>
  <si>
    <t>Затраты на топливо всего, в том числе:</t>
  </si>
  <si>
    <t>Затраты на химреагенты, используемые в технологическом процессе</t>
  </si>
  <si>
    <t xml:space="preserve">Затраты на оплату труда и отчисления на социальные нужды основного производственного персонала </t>
  </si>
  <si>
    <t>Затраты на амортизацию основных производственных средств и аренду имущества, используемого в технологическом процессе</t>
  </si>
  <si>
    <t>Общепроизводственные (цеховые) расходы</t>
  </si>
  <si>
    <t>Общехозяйственные (управленческие расходы)</t>
  </si>
  <si>
    <t>Расходы на ремонт (капитальный и текущий) основных производственных средств</t>
  </si>
  <si>
    <t>Стоимость услуг организаций, оказывающих услуги по передаче тепловой энергии</t>
  </si>
  <si>
    <t>Итого расходы</t>
  </si>
  <si>
    <t xml:space="preserve">Валовая прибыль  </t>
  </si>
  <si>
    <t>Необходимая валовая выручка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</si>
  <si>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</si>
  <si>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</si>
  <si>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</si>
  <si>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</si>
  <si>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</si>
  <si>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</si>
  <si>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</si>
  <si>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</si>
  <si>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</si>
  <si>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</si>
  <si>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</si>
  <si>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расходы на топливо - всего</t>
  </si>
  <si>
    <t>уголь</t>
  </si>
  <si>
    <t>газ природный - всего</t>
  </si>
  <si>
    <t>газ по регулируемой цене</t>
  </si>
  <si>
    <t>газ по нерегулируемой цене</t>
  </si>
  <si>
    <t>2.2.3</t>
  </si>
  <si>
    <t>газ сжиженный</t>
  </si>
  <si>
    <t>2.2.4</t>
  </si>
  <si>
    <t>прочие виды топлива (указать вид)</t>
  </si>
  <si>
    <t>мазут</t>
  </si>
  <si>
    <t>2.2.6</t>
  </si>
  <si>
    <t xml:space="preserve">к постановлению </t>
  </si>
  <si>
    <t>Государственного комитета</t>
  </si>
  <si>
    <t>"Единый тарифный орган</t>
  </si>
  <si>
    <t>Челябинской области"</t>
  </si>
  <si>
    <t>Количество часов (суммарно за календарный год) отклонения от нормативной температуры воздуха по вине регулируемой организации в жилых и нежилых отапливаемых помещениях</t>
  </si>
  <si>
    <t>Форма 1. Информация о тарифе на тепловую энергию и надбавках к  тарифу на тепловую энергию</t>
  </si>
  <si>
    <t>Форма 3. Информация о тарифах на подключение к системе теплоснабжения</t>
  </si>
  <si>
    <t xml:space="preserve">Форма 4. Информация о плановых затратах регулируемой организации  </t>
  </si>
  <si>
    <t>Форма 2. Информация о тарифе на услуги по передаче тепловой энергии и надбавке к тарифу                                    на услуги по передаче тепловой энергии</t>
  </si>
  <si>
    <t xml:space="preserve">Форма 5. Информация о фактических показателях финансово-хозяйственной деятельности регулируемой организации  </t>
  </si>
  <si>
    <t>Форма 6. Информация об основных потребительских характеристиках регулируемых товаров и услуг регулируемых организаций и их соответствии государственным и иным утвержденным стандартам качества за ______________год</t>
  </si>
  <si>
    <t>1.Наименование инвестиционной программы</t>
  </si>
  <si>
    <t>2.Цель инвестиционной программы</t>
  </si>
  <si>
    <t>3.Сроки начала и окончания реализации инвестиционной программы</t>
  </si>
  <si>
    <t>Форма 7. Информация об инвестиционных программах и отчетах об их реализации</t>
  </si>
  <si>
    <t>4.Потребности в финансовых средствах, необходимых для реализации инвестиционной программы</t>
  </si>
  <si>
    <t>5. Показатели эффективности реализации инвестиционной программы</t>
  </si>
  <si>
    <t>Наименование показателей</t>
  </si>
  <si>
    <t>Продолжительность (бесперебойность) поставки товаров и услуг (час/день)</t>
  </si>
  <si>
    <t>Производительность труда на 1 человека, тыс.руб./чел.</t>
  </si>
  <si>
    <t>Данный перечень показателей не является исчерпывающим и может быть дополнен показателями, определенными в инвестиционной программе организации коммунального комплекса. Показатели заполняются в разбивке по мероприятиям,  наименование мероприятий и их перечень вводится организацией в соответствии с инвестиционной программой.</t>
  </si>
  <si>
    <t>1. Перечень показателей приведен с учетом приложения № 3 к Методике проведения мониторинга выполнения производственных и инвестиционных программ, утвержденной Приказом Министерства регионального развития РФ от 14.04.2008  № 48.</t>
  </si>
  <si>
    <t>1. В официальных печатных изданиях сведения, указанные в пункте 4, публикуются в отношении мероприятий инвестиционной программы, доля расходов на реализацию каждого из которых превышает 5% суммы финансирования инвестиционной программы за отчетный год.</t>
  </si>
  <si>
    <t>2. В официальных печатных изданиях сведения, указанные в пункте 5, публикуются в отношении мероприятий инвестиционной программы, доля расходов на реализацию каждого из которых превышает 5% суммы финансирования инвестиционной программы за отчетный год.</t>
  </si>
  <si>
    <t>Форма 7 - продолжение</t>
  </si>
  <si>
    <t>6. Использование инвестиционных средств за _______________год</t>
  </si>
  <si>
    <t>1. В официальных печатных изданиях сведения, указанные в пункте 6, публикуются в отношении мероприятий инвестиционной программы, доля расходов на реализацию каждого из которых превышает 5% суммы финансирования инвестиционной программы за отчетный год.</t>
  </si>
  <si>
    <t>1. По пунктам 2.13 и 2.14  одновременно с информацией о расходах на ремонт (капитальный и текущий) основных производственных средств и расходов на услуги производственного харектера, выполняемые по договорам с организациями на проведение регламентных работ в рамках технологического процесса, на сайте в сети Интернет публикуется информация об объемах товаров и услуг, их стоимости и способах приобретения у тех организаций, сумма оплаты услуг которых превышает 20% суммы расходов по каждой из указанных статей расходов. При этом указывается информация о поставке товаров и услуг, стоимость которых превышает 20% суммы поставки товаров и услуг каждой из этих организаций</t>
  </si>
  <si>
    <t>Расходы на услуги производственного характера, выполняемые по договорам с организациями на проведение регламентных работ в рамках технологического процесса</t>
  </si>
  <si>
    <t>расходы на услуги производственного характера, выполняемые по договорам с организациями на проведение регламентных работ в рамках технологического процесса</t>
  </si>
  <si>
    <t>Расход электроэнергии на выработку 1 Гкал, кВт*ч/гкал</t>
  </si>
  <si>
    <t>Расход электроэнергии на передачу 1 Гкал, кВт*ч/гкал</t>
  </si>
  <si>
    <t xml:space="preserve">Формы раскрытия информации теплоснабжающими организациями Челябинской области и субъектами естественных монополий, осуществляющими деятельность в сфере оказания услуг по передаче тепловой энергии на территории Челябинской области </t>
  </si>
  <si>
    <t>Примечание:</t>
  </si>
  <si>
    <t>1. Одновременно с указанной информацией на сайте в сети Интернет публикуются сведения из форм 4 и 7, которые были учтены органом исполнительной власти субъекта Российской Федерации (органом местного самоуправления) при установлении тарифов и надбавок к тарифам на очередной период регулирования.</t>
  </si>
  <si>
    <t>Перечисленные сведения предоставляются организацией в качестве приложений к форме 10 или указывается ссылка на их публикацию в сети Интернет</t>
  </si>
  <si>
    <t>от 18 августа 2010г. № 27/3</t>
  </si>
  <si>
    <t xml:space="preserve">Приложение  1 </t>
  </si>
  <si>
    <t>ЗАО "Катавский цемент"</t>
  </si>
  <si>
    <t>456110, г.Катав-Ивановск, Челябинской обл., ул. Цементников, 1 А</t>
  </si>
  <si>
    <t>Государственный комитет Единый тарифный орган Челябинской области</t>
  </si>
  <si>
    <r>
      <t xml:space="preserve">сайт ЕТО </t>
    </r>
    <r>
      <rPr>
        <u/>
        <sz val="12"/>
        <color indexed="8"/>
        <rFont val="Times New Roman"/>
        <family val="1"/>
        <charset val="204"/>
      </rPr>
      <t>www.tarif74.ru</t>
    </r>
  </si>
  <si>
    <t>-</t>
  </si>
  <si>
    <t>456110, г.Катав-Ивановск, Челябинской обл., ул. Цементников, 1А</t>
  </si>
  <si>
    <t>Передача тепловой энергии</t>
  </si>
  <si>
    <t>ООО "Дэмир"</t>
  </si>
  <si>
    <t>454091, г.Челябинск, ул.Ст.Разина, д.9</t>
  </si>
  <si>
    <t>01.10.2009г.</t>
  </si>
  <si>
    <t>Договор № 2-306 от 01 октября 2009г. на отпуск и потребление тепловой энергии в виде пара</t>
  </si>
  <si>
    <t>2001г.</t>
  </si>
  <si>
    <t>Отдел главного энергетика,                             Главный энергетик</t>
  </si>
  <si>
    <t>8-35147-71-431</t>
  </si>
  <si>
    <t>г.Катав-Ивановвск, ул.Цементников, 1А</t>
  </si>
  <si>
    <t>Постановление  № 38/42 от 25 октября 2012г.</t>
  </si>
  <si>
    <t>Parshin@eurocem.ru</t>
  </si>
  <si>
    <t>с 01 января 2013 г. по 31 декабря 2014 г.</t>
  </si>
  <si>
    <t>Одноставочный тариф на тепловую энергию, руб/Гкал, действующий с 01 января по 30 июня 2014г.</t>
  </si>
  <si>
    <t>Одноставочный тариф на тепловую энергию, руб/Гкал, действующий с 01 июля по 31 декабря 2014г.</t>
  </si>
  <si>
    <t>с 01 января по 31 декабря 2014г.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</si>
</sst>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name val="Arial Cyr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8"/>
      <name val="Calibri"/>
      <family val="2"/>
      <charset val="204"/>
    </font>
    <font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  <xf numFmtId="0" fontId="1" fillId="0" borderId="0"/>
  </cellStyleXfs>
  <cellXfs count="169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 wrapText="1"/>
    </xf>
    <xf numFmtId="0" fontId="0" fillId="0" borderId="0" xfId="0" applyAlignment="1">
      <alignment vertical="top" wrapText="1"/>
    </xf>
    <xf numFmtId="0" fontId="4" fillId="0" borderId="0" xfId="0" applyFont="1"/>
    <xf numFmtId="0" fontId="0" fillId="0" borderId="0" xfId="0" applyFont="1"/>
    <xf numFmtId="0" fontId="6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Fill="1"/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/>
    </xf>
    <xf numFmtId="0" fontId="6" fillId="0" borderId="1" xfId="0" applyFont="1" applyFill="1" applyBorder="1" applyAlignment="1"/>
    <xf numFmtId="0" fontId="6" fillId="0" borderId="1" xfId="0" applyFont="1" applyFill="1" applyBorder="1"/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/>
    <xf numFmtId="0" fontId="5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5" fillId="0" borderId="1" xfId="0" applyFont="1" applyFill="1" applyBorder="1" applyAlignment="1">
      <alignment horizontal="left" vertical="center" wrapText="1" indent="2"/>
    </xf>
    <xf numFmtId="0" fontId="5" fillId="0" borderId="1" xfId="0" applyFont="1" applyFill="1" applyBorder="1" applyAlignment="1">
      <alignment horizontal="left" vertical="center" wrapText="1" indent="5"/>
    </xf>
    <xf numFmtId="49" fontId="5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Fill="1" applyBorder="1"/>
    <xf numFmtId="0" fontId="6" fillId="0" borderId="0" xfId="0" applyFont="1"/>
    <xf numFmtId="49" fontId="6" fillId="0" borderId="1" xfId="4" applyNumberFormat="1" applyFont="1" applyFill="1" applyBorder="1" applyAlignment="1" applyProtection="1">
      <alignment vertical="center" wrapText="1"/>
    </xf>
    <xf numFmtId="49" fontId="6" fillId="0" borderId="1" xfId="4" applyNumberFormat="1" applyFont="1" applyFill="1" applyBorder="1" applyAlignment="1" applyProtection="1">
      <alignment horizontal="left" vertical="center" wrapText="1" indent="1"/>
    </xf>
    <xf numFmtId="0" fontId="7" fillId="0" borderId="0" xfId="0" applyFont="1" applyFill="1"/>
    <xf numFmtId="0" fontId="6" fillId="0" borderId="1" xfId="0" applyFont="1" applyFill="1" applyBorder="1" applyAlignment="1">
      <alignment horizontal="left" vertical="top" wrapText="1" indent="6"/>
    </xf>
    <xf numFmtId="0" fontId="0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 indent="2"/>
    </xf>
    <xf numFmtId="49" fontId="5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 indent="4"/>
    </xf>
    <xf numFmtId="49" fontId="5" fillId="0" borderId="1" xfId="0" applyNumberFormat="1" applyFont="1" applyBorder="1" applyAlignment="1">
      <alignment horizontal="center"/>
    </xf>
    <xf numFmtId="49" fontId="6" fillId="0" borderId="1" xfId="4" applyNumberFormat="1" applyFont="1" applyFill="1" applyBorder="1" applyAlignment="1" applyProtection="1">
      <alignment horizontal="left" vertical="center" wrapText="1" indent="2"/>
    </xf>
    <xf numFmtId="0" fontId="5" fillId="0" borderId="1" xfId="0" applyFont="1" applyFill="1" applyBorder="1" applyAlignment="1">
      <alignment horizontal="center"/>
    </xf>
    <xf numFmtId="0" fontId="0" fillId="0" borderId="0" xfId="0" applyFill="1"/>
    <xf numFmtId="0" fontId="5" fillId="0" borderId="1" xfId="0" applyFont="1" applyFill="1" applyBorder="1" applyAlignment="1">
      <alignment vertical="top" wrapText="1"/>
    </xf>
    <xf numFmtId="49" fontId="9" fillId="0" borderId="0" xfId="0" applyNumberFormat="1" applyFont="1" applyAlignment="1">
      <alignment horizontal="left" vertical="center"/>
    </xf>
    <xf numFmtId="0" fontId="5" fillId="0" borderId="0" xfId="0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4" fontId="6" fillId="0" borderId="1" xfId="2" applyNumberFormat="1" applyFont="1" applyFill="1" applyBorder="1" applyAlignment="1" applyProtection="1">
      <alignment horizontal="center" wrapText="1"/>
    </xf>
    <xf numFmtId="3" fontId="6" fillId="0" borderId="1" xfId="2" applyNumberFormat="1" applyFont="1" applyFill="1" applyBorder="1" applyAlignment="1" applyProtection="1">
      <alignment horizontal="center" wrapText="1"/>
      <protection locked="0"/>
    </xf>
    <xf numFmtId="3" fontId="6" fillId="0" borderId="1" xfId="2" applyNumberFormat="1" applyFont="1" applyFill="1" applyBorder="1" applyAlignment="1" applyProtection="1">
      <alignment horizontal="center" vertical="center" wrapText="1"/>
      <protection locked="0"/>
    </xf>
    <xf numFmtId="2" fontId="6" fillId="0" borderId="1" xfId="2" applyNumberFormat="1" applyFont="1" applyFill="1" applyBorder="1" applyAlignment="1" applyProtection="1">
      <alignment horizontal="center" wrapText="1"/>
    </xf>
    <xf numFmtId="10" fontId="6" fillId="0" borderId="1" xfId="2" applyNumberFormat="1" applyFont="1" applyFill="1" applyBorder="1" applyAlignment="1" applyProtection="1">
      <alignment horizontal="center" wrapText="1"/>
    </xf>
    <xf numFmtId="4" fontId="6" fillId="0" borderId="1" xfId="2" applyNumberFormat="1" applyFont="1" applyFill="1" applyBorder="1" applyAlignment="1" applyProtection="1">
      <alignment horizontal="center" wrapText="1"/>
      <protection locked="0"/>
    </xf>
    <xf numFmtId="2" fontId="6" fillId="0" borderId="1" xfId="2" applyNumberFormat="1" applyFont="1" applyFill="1" applyBorder="1" applyAlignment="1" applyProtection="1">
      <alignment horizontal="center"/>
    </xf>
    <xf numFmtId="0" fontId="12" fillId="0" borderId="0" xfId="2" applyFont="1" applyFill="1" applyBorder="1" applyAlignment="1" applyProtection="1">
      <alignment horizontal="left" wrapText="1"/>
    </xf>
    <xf numFmtId="3" fontId="6" fillId="0" borderId="0" xfId="2" applyNumberFormat="1" applyFont="1" applyFill="1" applyBorder="1" applyAlignment="1" applyProtection="1">
      <alignment horizontal="center" wrapText="1"/>
      <protection locked="0"/>
    </xf>
    <xf numFmtId="4" fontId="6" fillId="0" borderId="0" xfId="2" applyNumberFormat="1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>
      <alignment horizontal="center"/>
    </xf>
    <xf numFmtId="0" fontId="6" fillId="0" borderId="0" xfId="2" applyFont="1" applyFill="1" applyBorder="1" applyAlignment="1" applyProtection="1">
      <alignment horizontal="left" wrapText="1"/>
    </xf>
    <xf numFmtId="0" fontId="6" fillId="0" borderId="1" xfId="2" applyFont="1" applyFill="1" applyBorder="1" applyAlignment="1" applyProtection="1">
      <alignment horizontal="left" vertical="center" wrapText="1"/>
    </xf>
    <xf numFmtId="3" fontId="6" fillId="0" borderId="3" xfId="2" applyNumberFormat="1" applyFont="1" applyFill="1" applyBorder="1" applyAlignment="1" applyProtection="1">
      <alignment horizontal="center" wrapText="1"/>
      <protection locked="0"/>
    </xf>
    <xf numFmtId="0" fontId="5" fillId="0" borderId="3" xfId="0" applyFont="1" applyFill="1" applyBorder="1" applyAlignment="1">
      <alignment horizontal="center"/>
    </xf>
    <xf numFmtId="0" fontId="6" fillId="0" borderId="3" xfId="2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0" borderId="3" xfId="2" applyFont="1" applyFill="1" applyBorder="1" applyAlignment="1" applyProtection="1">
      <alignment vertical="center" wrapText="1"/>
    </xf>
    <xf numFmtId="0" fontId="6" fillId="0" borderId="1" xfId="2" applyFont="1" applyFill="1" applyBorder="1" applyAlignment="1" applyProtection="1">
      <alignment vertical="center" wrapText="1"/>
    </xf>
    <xf numFmtId="0" fontId="6" fillId="0" borderId="1" xfId="3" applyFont="1" applyFill="1" applyBorder="1" applyAlignment="1" applyProtection="1">
      <alignment horizontal="left" vertical="center" wrapText="1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5" fillId="0" borderId="4" xfId="0" applyFont="1" applyFill="1" applyBorder="1"/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 vertical="center" wrapText="1"/>
    </xf>
    <xf numFmtId="4" fontId="6" fillId="0" borderId="1" xfId="0" applyNumberFormat="1" applyFont="1" applyFill="1" applyBorder="1"/>
    <xf numFmtId="2" fontId="6" fillId="0" borderId="1" xfId="0" applyNumberFormat="1" applyFont="1" applyFill="1" applyBorder="1"/>
    <xf numFmtId="0" fontId="6" fillId="0" borderId="1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right"/>
    </xf>
    <xf numFmtId="4" fontId="0" fillId="0" borderId="1" xfId="0" applyNumberFormat="1" applyBorder="1" applyAlignment="1">
      <alignment vertical="center"/>
    </xf>
    <xf numFmtId="3" fontId="0" fillId="0" borderId="1" xfId="0" applyNumberFormat="1" applyBorder="1" applyAlignment="1">
      <alignment vertical="center"/>
    </xf>
    <xf numFmtId="2" fontId="0" fillId="0" borderId="1" xfId="0" applyNumberFormat="1" applyBorder="1" applyAlignment="1">
      <alignment vertical="center"/>
    </xf>
    <xf numFmtId="2" fontId="0" fillId="0" borderId="0" xfId="0" applyNumberFormat="1"/>
    <xf numFmtId="4" fontId="0" fillId="0" borderId="0" xfId="0" applyNumberFormat="1"/>
    <xf numFmtId="164" fontId="0" fillId="0" borderId="1" xfId="0" applyNumberFormat="1" applyBorder="1" applyAlignment="1">
      <alignment vertical="center"/>
    </xf>
    <xf numFmtId="10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15" fillId="0" borderId="1" xfId="1" applyFill="1" applyBorder="1" applyAlignment="1" applyProtection="1">
      <alignment horizontal="center"/>
    </xf>
    <xf numFmtId="0" fontId="16" fillId="0" borderId="1" xfId="0" applyFont="1" applyFill="1" applyBorder="1" applyAlignment="1">
      <alignment horizontal="right" vertical="center"/>
    </xf>
    <xf numFmtId="0" fontId="0" fillId="0" borderId="1" xfId="0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left" vertical="top" wrapText="1"/>
    </xf>
    <xf numFmtId="0" fontId="0" fillId="0" borderId="0" xfId="0" applyAlignment="1"/>
    <xf numFmtId="0" fontId="5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top" wrapText="1"/>
    </xf>
    <xf numFmtId="0" fontId="0" fillId="0" borderId="0" xfId="0" applyBorder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top" wrapText="1"/>
    </xf>
    <xf numFmtId="0" fontId="0" fillId="0" borderId="5" xfId="0" applyBorder="1" applyAlignment="1"/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/>
    <xf numFmtId="0" fontId="5" fillId="0" borderId="5" xfId="0" applyFont="1" applyFill="1" applyBorder="1" applyAlignment="1"/>
    <xf numFmtId="0" fontId="5" fillId="0" borderId="0" xfId="0" applyFont="1" applyFill="1" applyAlignment="1">
      <alignment horizontal="left"/>
    </xf>
    <xf numFmtId="0" fontId="5" fillId="0" borderId="2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6" fillId="0" borderId="1" xfId="2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6" fillId="0" borderId="3" xfId="2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5" fillId="0" borderId="7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5" fillId="0" borderId="0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</cellXfs>
  <cellStyles count="5">
    <cellStyle name="Гиперссылка" xfId="1" builtinId="8"/>
    <cellStyle name="Обычный" xfId="0" builtinId="0"/>
    <cellStyle name="Обычный_Калькуляция воды" xfId="2"/>
    <cellStyle name="Обычный_тарифы на 2002г с 1-01" xfId="3"/>
    <cellStyle name="Обычный_Тепло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mailto:Parshin@eurocem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tabSelected="1" workbookViewId="0">
      <selection activeCell="D33" sqref="D33"/>
    </sheetView>
  </sheetViews>
  <sheetFormatPr defaultRowHeight="15.75"/>
  <cols>
    <col min="1" max="1" width="2.5703125" customWidth="1"/>
    <col min="2" max="2" width="19.42578125" style="8" customWidth="1"/>
    <col min="3" max="3" width="21.140625" style="8" customWidth="1"/>
    <col min="4" max="4" width="12.7109375" style="8" customWidth="1"/>
    <col min="5" max="5" width="12.5703125" style="8" customWidth="1"/>
    <col min="6" max="6" width="13.140625" style="8" customWidth="1"/>
    <col min="7" max="7" width="13.5703125" style="8" customWidth="1"/>
    <col min="8" max="8" width="14.140625" style="8" customWidth="1"/>
    <col min="9" max="9" width="18.140625" style="8" customWidth="1"/>
  </cols>
  <sheetData>
    <row r="1" spans="1:9">
      <c r="H1" s="8" t="s">
        <v>318</v>
      </c>
    </row>
    <row r="2" spans="1:9">
      <c r="H2" s="8" t="s">
        <v>281</v>
      </c>
    </row>
    <row r="3" spans="1:9">
      <c r="H3" s="8" t="s">
        <v>282</v>
      </c>
    </row>
    <row r="4" spans="1:9">
      <c r="H4" s="8" t="s">
        <v>283</v>
      </c>
    </row>
    <row r="5" spans="1:9">
      <c r="H5" s="8" t="s">
        <v>284</v>
      </c>
    </row>
    <row r="6" spans="1:9">
      <c r="H6" s="8" t="s">
        <v>317</v>
      </c>
    </row>
    <row r="8" spans="1:9" ht="77.25" customHeight="1">
      <c r="B8" s="92"/>
      <c r="C8" s="117" t="s">
        <v>313</v>
      </c>
      <c r="D8" s="112"/>
      <c r="E8" s="112"/>
      <c r="F8" s="112"/>
      <c r="G8" s="112"/>
      <c r="H8" s="112"/>
    </row>
    <row r="10" spans="1:9" ht="30.75" customHeight="1">
      <c r="B10" s="118" t="s">
        <v>286</v>
      </c>
      <c r="C10" s="118"/>
      <c r="D10" s="118"/>
      <c r="E10" s="118"/>
      <c r="F10" s="118"/>
      <c r="G10" s="118"/>
      <c r="H10" s="118"/>
      <c r="I10" s="118"/>
    </row>
    <row r="12" spans="1:9">
      <c r="B12" s="119" t="s">
        <v>9</v>
      </c>
      <c r="C12" s="119"/>
      <c r="D12" s="110" t="s">
        <v>319</v>
      </c>
      <c r="E12" s="110"/>
      <c r="F12" s="110"/>
      <c r="G12" s="110"/>
      <c r="H12" s="110"/>
      <c r="I12" s="110"/>
    </row>
    <row r="13" spans="1:9">
      <c r="B13" s="113" t="s">
        <v>31</v>
      </c>
      <c r="C13" s="113"/>
      <c r="D13" s="110">
        <v>7410005573</v>
      </c>
      <c r="E13" s="110"/>
      <c r="F13" s="110"/>
      <c r="G13" s="110"/>
      <c r="H13" s="110"/>
      <c r="I13" s="110"/>
    </row>
    <row r="14" spans="1:9">
      <c r="B14" s="113" t="s">
        <v>32</v>
      </c>
      <c r="C14" s="113"/>
      <c r="D14" s="110">
        <v>741001001</v>
      </c>
      <c r="E14" s="110"/>
      <c r="F14" s="110"/>
      <c r="G14" s="110"/>
      <c r="H14" s="110"/>
      <c r="I14" s="110"/>
    </row>
    <row r="15" spans="1:9">
      <c r="B15" s="113" t="s">
        <v>72</v>
      </c>
      <c r="C15" s="113"/>
      <c r="D15" s="110" t="s">
        <v>320</v>
      </c>
      <c r="E15" s="110"/>
      <c r="F15" s="110"/>
      <c r="G15" s="110"/>
      <c r="H15" s="110"/>
      <c r="I15" s="110"/>
    </row>
    <row r="16" spans="1:9" ht="15">
      <c r="A16" s="116"/>
      <c r="B16" s="109" t="s">
        <v>131</v>
      </c>
      <c r="C16" s="109"/>
      <c r="D16" s="114" t="s">
        <v>334</v>
      </c>
      <c r="E16" s="114"/>
      <c r="F16" s="114"/>
      <c r="G16" s="114"/>
      <c r="H16" s="114"/>
      <c r="I16" s="114"/>
    </row>
    <row r="17" spans="1:9" ht="17.25" customHeight="1">
      <c r="A17" s="116"/>
      <c r="B17" s="109"/>
      <c r="C17" s="109"/>
      <c r="D17" s="114"/>
      <c r="E17" s="114"/>
      <c r="F17" s="114"/>
      <c r="G17" s="114"/>
      <c r="H17" s="114"/>
      <c r="I17" s="114"/>
    </row>
    <row r="18" spans="1:9" ht="31.5" customHeight="1">
      <c r="B18" s="109" t="s">
        <v>27</v>
      </c>
      <c r="C18" s="109"/>
      <c r="D18" s="110" t="s">
        <v>321</v>
      </c>
      <c r="E18" s="110"/>
      <c r="F18" s="110"/>
      <c r="G18" s="110"/>
      <c r="H18" s="110"/>
      <c r="I18" s="110"/>
    </row>
    <row r="19" spans="1:9">
      <c r="B19" s="109" t="s">
        <v>69</v>
      </c>
      <c r="C19" s="109"/>
      <c r="D19" s="110" t="s">
        <v>336</v>
      </c>
      <c r="E19" s="110"/>
      <c r="F19" s="110"/>
      <c r="G19" s="110"/>
      <c r="H19" s="110"/>
      <c r="I19" s="110"/>
    </row>
    <row r="20" spans="1:9">
      <c r="B20" s="113" t="s">
        <v>10</v>
      </c>
      <c r="C20" s="113"/>
      <c r="D20" s="110" t="s">
        <v>322</v>
      </c>
      <c r="E20" s="110"/>
      <c r="F20" s="110"/>
      <c r="G20" s="110"/>
      <c r="H20" s="110"/>
      <c r="I20" s="110"/>
    </row>
    <row r="21" spans="1:9" ht="20.25" customHeight="1">
      <c r="B21" s="114" t="s">
        <v>337</v>
      </c>
      <c r="C21" s="114"/>
      <c r="D21" s="114"/>
      <c r="E21" s="114"/>
      <c r="F21" s="114"/>
      <c r="G21" s="114"/>
      <c r="H21" s="114"/>
      <c r="I21" s="114"/>
    </row>
    <row r="22" spans="1:9" ht="15" customHeight="1">
      <c r="B22" s="108" t="s">
        <v>39</v>
      </c>
      <c r="C22" s="108"/>
      <c r="D22" s="108" t="s">
        <v>20</v>
      </c>
      <c r="E22" s="108" t="s">
        <v>25</v>
      </c>
      <c r="F22" s="108"/>
      <c r="G22" s="108"/>
      <c r="H22" s="108"/>
      <c r="I22" s="108" t="s">
        <v>28</v>
      </c>
    </row>
    <row r="23" spans="1:9" ht="49.5" customHeight="1">
      <c r="B23" s="108"/>
      <c r="C23" s="108"/>
      <c r="D23" s="108"/>
      <c r="E23" s="9" t="s">
        <v>21</v>
      </c>
      <c r="F23" s="9" t="s">
        <v>22</v>
      </c>
      <c r="G23" s="9" t="s">
        <v>23</v>
      </c>
      <c r="H23" s="9" t="s">
        <v>24</v>
      </c>
      <c r="I23" s="108"/>
    </row>
    <row r="24" spans="1:9">
      <c r="B24" s="10" t="s">
        <v>37</v>
      </c>
      <c r="C24" s="10" t="s">
        <v>26</v>
      </c>
      <c r="D24" s="11" t="s">
        <v>323</v>
      </c>
      <c r="E24" s="11" t="s">
        <v>323</v>
      </c>
      <c r="F24" s="11" t="s">
        <v>323</v>
      </c>
      <c r="G24" s="11" t="s">
        <v>323</v>
      </c>
      <c r="H24" s="11" t="s">
        <v>323</v>
      </c>
      <c r="I24" s="11" t="s">
        <v>323</v>
      </c>
    </row>
    <row r="25" spans="1:9">
      <c r="B25" s="12" t="s">
        <v>38</v>
      </c>
      <c r="C25" s="10" t="s">
        <v>26</v>
      </c>
      <c r="D25" s="11" t="s">
        <v>323</v>
      </c>
      <c r="E25" s="11" t="s">
        <v>323</v>
      </c>
      <c r="F25" s="11" t="s">
        <v>323</v>
      </c>
      <c r="G25" s="11" t="s">
        <v>323</v>
      </c>
      <c r="H25" s="11" t="s">
        <v>323</v>
      </c>
      <c r="I25" s="11" t="s">
        <v>323</v>
      </c>
    </row>
    <row r="26" spans="1:9" ht="31.5">
      <c r="B26" s="10" t="s">
        <v>132</v>
      </c>
      <c r="C26" s="10" t="s">
        <v>26</v>
      </c>
      <c r="D26" s="13">
        <v>841.19</v>
      </c>
      <c r="E26" s="11" t="s">
        <v>323</v>
      </c>
      <c r="F26" s="11" t="s">
        <v>323</v>
      </c>
      <c r="G26" s="11" t="s">
        <v>323</v>
      </c>
      <c r="H26" s="11" t="s">
        <v>323</v>
      </c>
      <c r="I26" s="11" t="s">
        <v>323</v>
      </c>
    </row>
    <row r="27" spans="1:9">
      <c r="B27" s="114" t="s">
        <v>338</v>
      </c>
      <c r="C27" s="114"/>
      <c r="D27" s="114"/>
      <c r="E27" s="114"/>
      <c r="F27" s="114"/>
      <c r="G27" s="114"/>
      <c r="H27" s="114"/>
      <c r="I27" s="114"/>
    </row>
    <row r="28" spans="1:9">
      <c r="B28" s="108" t="s">
        <v>39</v>
      </c>
      <c r="C28" s="108"/>
      <c r="D28" s="108" t="s">
        <v>20</v>
      </c>
      <c r="E28" s="108" t="s">
        <v>25</v>
      </c>
      <c r="F28" s="108"/>
      <c r="G28" s="108"/>
      <c r="H28" s="108"/>
      <c r="I28" s="108" t="s">
        <v>28</v>
      </c>
    </row>
    <row r="29" spans="1:9" ht="31.5">
      <c r="B29" s="108"/>
      <c r="C29" s="108"/>
      <c r="D29" s="108"/>
      <c r="E29" s="9" t="s">
        <v>21</v>
      </c>
      <c r="F29" s="9" t="s">
        <v>22</v>
      </c>
      <c r="G29" s="9" t="s">
        <v>23</v>
      </c>
      <c r="H29" s="9" t="s">
        <v>24</v>
      </c>
      <c r="I29" s="108"/>
    </row>
    <row r="30" spans="1:9">
      <c r="B30" s="10" t="s">
        <v>37</v>
      </c>
      <c r="C30" s="10" t="s">
        <v>26</v>
      </c>
      <c r="D30" s="11" t="s">
        <v>323</v>
      </c>
      <c r="E30" s="11" t="s">
        <v>323</v>
      </c>
      <c r="F30" s="11" t="s">
        <v>323</v>
      </c>
      <c r="G30" s="11" t="s">
        <v>323</v>
      </c>
      <c r="H30" s="11" t="s">
        <v>323</v>
      </c>
      <c r="I30" s="11" t="s">
        <v>323</v>
      </c>
    </row>
    <row r="31" spans="1:9">
      <c r="B31" s="12" t="s">
        <v>38</v>
      </c>
      <c r="C31" s="10" t="s">
        <v>26</v>
      </c>
      <c r="D31" s="11" t="s">
        <v>323</v>
      </c>
      <c r="E31" s="11" t="s">
        <v>323</v>
      </c>
      <c r="F31" s="11" t="s">
        <v>323</v>
      </c>
      <c r="G31" s="11" t="s">
        <v>323</v>
      </c>
      <c r="H31" s="11" t="s">
        <v>323</v>
      </c>
      <c r="I31" s="11" t="s">
        <v>323</v>
      </c>
    </row>
    <row r="32" spans="1:9" ht="31.5">
      <c r="B32" s="10" t="s">
        <v>132</v>
      </c>
      <c r="C32" s="10" t="s">
        <v>26</v>
      </c>
      <c r="D32" s="13">
        <v>851.96</v>
      </c>
      <c r="E32" s="11" t="s">
        <v>323</v>
      </c>
      <c r="F32" s="11" t="s">
        <v>323</v>
      </c>
      <c r="G32" s="11" t="s">
        <v>323</v>
      </c>
      <c r="H32" s="11" t="s">
        <v>323</v>
      </c>
      <c r="I32" s="11" t="s">
        <v>323</v>
      </c>
    </row>
    <row r="34" spans="2:9" s="4" customFormat="1" ht="31.5" hidden="1" customHeight="1">
      <c r="B34" s="115" t="s">
        <v>87</v>
      </c>
      <c r="C34" s="115"/>
      <c r="D34" s="115"/>
      <c r="E34" s="115"/>
      <c r="F34" s="115"/>
      <c r="G34" s="115"/>
      <c r="H34" s="115"/>
      <c r="I34" s="115"/>
    </row>
    <row r="35" spans="2:9" s="4" customFormat="1" ht="48" hidden="1" customHeight="1">
      <c r="B35" s="115" t="s">
        <v>93</v>
      </c>
      <c r="C35" s="115"/>
      <c r="D35" s="115"/>
      <c r="E35" s="115"/>
      <c r="F35" s="115"/>
      <c r="G35" s="115"/>
      <c r="H35" s="115"/>
      <c r="I35" s="115"/>
    </row>
    <row r="36" spans="2:9">
      <c r="B36" s="8" t="s">
        <v>314</v>
      </c>
      <c r="D36" s="38"/>
    </row>
    <row r="37" spans="2:9" ht="49.5" customHeight="1">
      <c r="B37" s="111" t="s">
        <v>315</v>
      </c>
      <c r="C37" s="111"/>
      <c r="D37" s="112"/>
      <c r="E37" s="112"/>
      <c r="F37" s="112"/>
      <c r="G37" s="112"/>
      <c r="H37" s="112"/>
      <c r="I37" s="112"/>
    </row>
  </sheetData>
  <mergeCells count="32">
    <mergeCell ref="A16:A17"/>
    <mergeCell ref="D16:I17"/>
    <mergeCell ref="C8:H8"/>
    <mergeCell ref="B10:I10"/>
    <mergeCell ref="B13:C13"/>
    <mergeCell ref="B14:C14"/>
    <mergeCell ref="D13:I13"/>
    <mergeCell ref="D14:I14"/>
    <mergeCell ref="B12:C12"/>
    <mergeCell ref="D12:I12"/>
    <mergeCell ref="B15:C15"/>
    <mergeCell ref="B27:I27"/>
    <mergeCell ref="D15:I15"/>
    <mergeCell ref="I22:I23"/>
    <mergeCell ref="B18:C18"/>
    <mergeCell ref="D22:D23"/>
    <mergeCell ref="E22:H22"/>
    <mergeCell ref="D19:I19"/>
    <mergeCell ref="B20:C20"/>
    <mergeCell ref="B21:I21"/>
    <mergeCell ref="B22:C23"/>
    <mergeCell ref="B19:C19"/>
    <mergeCell ref="D20:I20"/>
    <mergeCell ref="I28:I29"/>
    <mergeCell ref="B16:C17"/>
    <mergeCell ref="D18:I18"/>
    <mergeCell ref="B37:I37"/>
    <mergeCell ref="B28:C29"/>
    <mergeCell ref="D28:D29"/>
    <mergeCell ref="E28:H28"/>
    <mergeCell ref="B34:I34"/>
    <mergeCell ref="B35:I35"/>
  </mergeCells>
  <phoneticPr fontId="0" type="noConversion"/>
  <pageMargins left="0.56999999999999995" right="0.45" top="0.51" bottom="0.46" header="0.31496062992125984" footer="0.31496062992125984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32"/>
  <sheetViews>
    <sheetView workbookViewId="0">
      <selection activeCell="C4" sqref="C4:D4"/>
    </sheetView>
  </sheetViews>
  <sheetFormatPr defaultRowHeight="15.75"/>
  <cols>
    <col min="1" max="1" width="18.42578125" style="15" customWidth="1"/>
    <col min="2" max="2" width="26.42578125" style="15" customWidth="1"/>
    <col min="3" max="3" width="31.42578125" style="15" customWidth="1"/>
    <col min="4" max="4" width="33.28515625" style="15" customWidth="1"/>
  </cols>
  <sheetData>
    <row r="2" spans="1:4" ht="45.75" customHeight="1">
      <c r="A2" s="125" t="s">
        <v>289</v>
      </c>
      <c r="B2" s="125"/>
      <c r="C2" s="125"/>
      <c r="D2" s="125"/>
    </row>
    <row r="4" spans="1:4">
      <c r="A4" s="120" t="s">
        <v>9</v>
      </c>
      <c r="B4" s="120"/>
      <c r="C4" s="121"/>
      <c r="D4" s="121"/>
    </row>
    <row r="5" spans="1:4">
      <c r="A5" s="120" t="s">
        <v>71</v>
      </c>
      <c r="B5" s="120"/>
      <c r="C5" s="121"/>
      <c r="D5" s="121"/>
    </row>
    <row r="6" spans="1:4">
      <c r="A6" s="120" t="s">
        <v>32</v>
      </c>
      <c r="B6" s="120"/>
      <c r="C6" s="121"/>
      <c r="D6" s="121"/>
    </row>
    <row r="7" spans="1:4">
      <c r="A7" s="120" t="s">
        <v>72</v>
      </c>
      <c r="B7" s="120"/>
      <c r="C7" s="121"/>
      <c r="D7" s="121"/>
    </row>
    <row r="8" spans="1:4" ht="33.75" customHeight="1">
      <c r="A8" s="122" t="s">
        <v>131</v>
      </c>
      <c r="B8" s="122"/>
      <c r="C8" s="121"/>
      <c r="D8" s="121"/>
    </row>
    <row r="9" spans="1:4" ht="32.25" customHeight="1">
      <c r="A9" s="123" t="s">
        <v>27</v>
      </c>
      <c r="B9" s="123"/>
      <c r="C9" s="121"/>
      <c r="D9" s="121"/>
    </row>
    <row r="10" spans="1:4">
      <c r="A10" s="120" t="s">
        <v>73</v>
      </c>
      <c r="B10" s="120"/>
      <c r="C10" s="121"/>
      <c r="D10" s="121"/>
    </row>
    <row r="11" spans="1:4">
      <c r="A11" s="120" t="s">
        <v>10</v>
      </c>
      <c r="B11" s="120"/>
      <c r="C11" s="121"/>
      <c r="D11" s="121"/>
    </row>
    <row r="12" spans="1:4">
      <c r="A12" s="121" t="s">
        <v>43</v>
      </c>
      <c r="B12" s="121"/>
      <c r="C12" s="121" t="s">
        <v>12</v>
      </c>
      <c r="D12" s="121"/>
    </row>
    <row r="13" spans="1:4" ht="15" customHeight="1">
      <c r="A13" s="124" t="s">
        <v>70</v>
      </c>
      <c r="B13" s="124"/>
      <c r="C13" s="121"/>
      <c r="D13" s="121"/>
    </row>
    <row r="14" spans="1:4" ht="31.5" customHeight="1">
      <c r="A14" s="124"/>
      <c r="B14" s="124"/>
      <c r="C14" s="121"/>
      <c r="D14" s="121"/>
    </row>
    <row r="15" spans="1:4" ht="29.25" customHeight="1"/>
    <row r="16" spans="1:4">
      <c r="A16" s="120" t="s">
        <v>9</v>
      </c>
      <c r="B16" s="120"/>
      <c r="C16" s="121"/>
      <c r="D16" s="121"/>
    </row>
    <row r="17" spans="1:9">
      <c r="A17" s="120" t="s">
        <v>71</v>
      </c>
      <c r="B17" s="120"/>
      <c r="C17" s="121"/>
      <c r="D17" s="121"/>
    </row>
    <row r="18" spans="1:9">
      <c r="A18" s="120" t="s">
        <v>32</v>
      </c>
      <c r="B18" s="120"/>
      <c r="C18" s="121"/>
      <c r="D18" s="121"/>
    </row>
    <row r="19" spans="1:9">
      <c r="A19" s="120" t="s">
        <v>72</v>
      </c>
      <c r="B19" s="120"/>
      <c r="C19" s="121"/>
      <c r="D19" s="121"/>
    </row>
    <row r="20" spans="1:9" ht="35.25" customHeight="1">
      <c r="A20" s="122" t="s">
        <v>133</v>
      </c>
      <c r="B20" s="122"/>
      <c r="C20" s="121"/>
      <c r="D20" s="121"/>
    </row>
    <row r="21" spans="1:9" ht="32.25" customHeight="1">
      <c r="A21" s="123" t="s">
        <v>27</v>
      </c>
      <c r="B21" s="123"/>
      <c r="C21" s="121"/>
      <c r="D21" s="121"/>
    </row>
    <row r="22" spans="1:9">
      <c r="A22" s="120" t="s">
        <v>74</v>
      </c>
      <c r="B22" s="120"/>
      <c r="C22" s="121"/>
      <c r="D22" s="121"/>
    </row>
    <row r="23" spans="1:9">
      <c r="A23" s="120" t="s">
        <v>10</v>
      </c>
      <c r="B23" s="120"/>
      <c r="C23" s="121"/>
      <c r="D23" s="121"/>
    </row>
    <row r="24" spans="1:9">
      <c r="A24" s="121" t="s">
        <v>43</v>
      </c>
      <c r="B24" s="121"/>
      <c r="C24" s="121" t="s">
        <v>12</v>
      </c>
      <c r="D24" s="121"/>
    </row>
    <row r="25" spans="1:9" ht="16.5" customHeight="1">
      <c r="A25" s="124" t="s">
        <v>75</v>
      </c>
      <c r="B25" s="124"/>
      <c r="C25" s="121"/>
      <c r="D25" s="121"/>
    </row>
    <row r="26" spans="1:9" ht="19.5" customHeight="1">
      <c r="A26" s="124"/>
      <c r="B26" s="124"/>
      <c r="C26" s="121"/>
      <c r="D26" s="121"/>
    </row>
    <row r="29" spans="1:9" ht="33" hidden="1" customHeight="1">
      <c r="A29" s="115" t="s">
        <v>87</v>
      </c>
      <c r="B29" s="115"/>
      <c r="C29" s="115"/>
      <c r="D29" s="115"/>
      <c r="E29" s="3"/>
      <c r="F29" s="3"/>
      <c r="G29" s="3"/>
      <c r="H29" s="3"/>
      <c r="I29" s="3"/>
    </row>
    <row r="30" spans="1:9" ht="64.5" hidden="1" customHeight="1">
      <c r="A30" s="115" t="s">
        <v>93</v>
      </c>
      <c r="B30" s="115"/>
      <c r="C30" s="115"/>
      <c r="D30" s="115"/>
      <c r="E30" s="3"/>
      <c r="F30" s="3"/>
      <c r="G30" s="3"/>
      <c r="H30" s="3"/>
      <c r="I30" s="3"/>
    </row>
    <row r="31" spans="1:9">
      <c r="A31" s="8" t="s">
        <v>314</v>
      </c>
      <c r="B31" s="8"/>
      <c r="C31" s="38"/>
    </row>
    <row r="32" spans="1:9" ht="49.5" customHeight="1">
      <c r="A32" s="111" t="s">
        <v>315</v>
      </c>
      <c r="B32" s="111"/>
      <c r="C32" s="112"/>
      <c r="D32" s="112"/>
    </row>
  </sheetData>
  <mergeCells count="44">
    <mergeCell ref="A2:D2"/>
    <mergeCell ref="A11:B11"/>
    <mergeCell ref="C11:D11"/>
    <mergeCell ref="A9:B9"/>
    <mergeCell ref="C9:D9"/>
    <mergeCell ref="A8:B8"/>
    <mergeCell ref="C8:D8"/>
    <mergeCell ref="A4:B4"/>
    <mergeCell ref="C4:D4"/>
    <mergeCell ref="A5:B5"/>
    <mergeCell ref="A24:B24"/>
    <mergeCell ref="C24:D24"/>
    <mergeCell ref="A22:B22"/>
    <mergeCell ref="C5:D5"/>
    <mergeCell ref="A6:B6"/>
    <mergeCell ref="C6:D6"/>
    <mergeCell ref="A10:B10"/>
    <mergeCell ref="C10:D10"/>
    <mergeCell ref="A7:B7"/>
    <mergeCell ref="C7:D7"/>
    <mergeCell ref="A12:B12"/>
    <mergeCell ref="C12:D12"/>
    <mergeCell ref="C16:D16"/>
    <mergeCell ref="A20:B20"/>
    <mergeCell ref="C20:D20"/>
    <mergeCell ref="A13:B14"/>
    <mergeCell ref="C13:D14"/>
    <mergeCell ref="A16:B16"/>
    <mergeCell ref="A32:D32"/>
    <mergeCell ref="A17:B17"/>
    <mergeCell ref="C17:D17"/>
    <mergeCell ref="A18:B18"/>
    <mergeCell ref="C18:D18"/>
    <mergeCell ref="A19:B19"/>
    <mergeCell ref="C19:D19"/>
    <mergeCell ref="C22:D22"/>
    <mergeCell ref="A23:B23"/>
    <mergeCell ref="C23:D23"/>
    <mergeCell ref="A21:B21"/>
    <mergeCell ref="C21:D21"/>
    <mergeCell ref="A29:D29"/>
    <mergeCell ref="A30:D30"/>
    <mergeCell ref="A25:B26"/>
    <mergeCell ref="C25:D2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29"/>
  <sheetViews>
    <sheetView workbookViewId="0">
      <selection activeCell="A32" sqref="A32"/>
    </sheetView>
  </sheetViews>
  <sheetFormatPr defaultRowHeight="15.75"/>
  <cols>
    <col min="1" max="1" width="45.7109375" style="15" customWidth="1"/>
    <col min="2" max="2" width="60.85546875" style="15" customWidth="1"/>
  </cols>
  <sheetData>
    <row r="2" spans="1:3" ht="36" customHeight="1">
      <c r="A2" s="126" t="s">
        <v>287</v>
      </c>
      <c r="B2" s="126"/>
      <c r="C2" s="2"/>
    </row>
    <row r="3" spans="1:3">
      <c r="A3" s="17" t="s">
        <v>9</v>
      </c>
      <c r="B3" s="18"/>
      <c r="C3" s="1"/>
    </row>
    <row r="4" spans="1:3">
      <c r="A4" s="17" t="s">
        <v>31</v>
      </c>
      <c r="B4" s="19"/>
    </row>
    <row r="5" spans="1:3">
      <c r="A5" s="17" t="s">
        <v>32</v>
      </c>
      <c r="B5" s="19"/>
    </row>
    <row r="6" spans="1:3">
      <c r="A6" s="17" t="s">
        <v>72</v>
      </c>
      <c r="B6" s="19"/>
    </row>
    <row r="7" spans="1:3" ht="78.75">
      <c r="A7" s="20" t="s">
        <v>134</v>
      </c>
      <c r="B7" s="19"/>
    </row>
    <row r="8" spans="1:3" ht="31.5">
      <c r="A8" s="16" t="s">
        <v>27</v>
      </c>
      <c r="B8" s="19"/>
    </row>
    <row r="9" spans="1:3">
      <c r="A9" s="20" t="s">
        <v>73</v>
      </c>
      <c r="B9" s="19"/>
    </row>
    <row r="10" spans="1:3">
      <c r="A10" s="17" t="s">
        <v>10</v>
      </c>
      <c r="B10" s="19"/>
    </row>
    <row r="11" spans="1:3">
      <c r="A11" s="6" t="s">
        <v>43</v>
      </c>
      <c r="B11" s="6" t="s">
        <v>12</v>
      </c>
    </row>
    <row r="12" spans="1:3" ht="52.5" customHeight="1">
      <c r="A12" s="21" t="s">
        <v>29</v>
      </c>
      <c r="B12" s="19"/>
    </row>
    <row r="13" spans="1:3" ht="27" customHeight="1">
      <c r="A13" s="22"/>
      <c r="B13" s="23"/>
    </row>
    <row r="15" spans="1:3">
      <c r="A15" s="17" t="s">
        <v>9</v>
      </c>
      <c r="B15" s="18"/>
      <c r="C15" s="1"/>
    </row>
    <row r="16" spans="1:3">
      <c r="A16" s="17" t="s">
        <v>31</v>
      </c>
      <c r="B16" s="19"/>
    </row>
    <row r="17" spans="1:4">
      <c r="A17" s="17" t="s">
        <v>32</v>
      </c>
      <c r="B17" s="19"/>
    </row>
    <row r="18" spans="1:4">
      <c r="A18" s="17" t="s">
        <v>72</v>
      </c>
      <c r="B18" s="19"/>
    </row>
    <row r="19" spans="1:4" ht="62.25" customHeight="1">
      <c r="A19" s="20" t="s">
        <v>135</v>
      </c>
      <c r="B19" s="19"/>
    </row>
    <row r="20" spans="1:4" ht="31.5">
      <c r="A20" s="16" t="s">
        <v>27</v>
      </c>
      <c r="B20" s="19"/>
    </row>
    <row r="21" spans="1:4">
      <c r="A21" s="20" t="s">
        <v>73</v>
      </c>
      <c r="B21" s="19"/>
    </row>
    <row r="22" spans="1:4">
      <c r="A22" s="17" t="s">
        <v>10</v>
      </c>
      <c r="B22" s="19"/>
    </row>
    <row r="23" spans="1:4">
      <c r="A23" s="6" t="s">
        <v>43</v>
      </c>
      <c r="B23" s="6" t="s">
        <v>12</v>
      </c>
    </row>
    <row r="24" spans="1:4" ht="37.5" customHeight="1">
      <c r="A24" s="21" t="s">
        <v>30</v>
      </c>
      <c r="B24" s="19"/>
    </row>
    <row r="26" spans="1:4" ht="36" hidden="1" customHeight="1">
      <c r="A26" s="115" t="s">
        <v>87</v>
      </c>
      <c r="B26" s="115"/>
      <c r="C26" s="3"/>
      <c r="D26" s="3"/>
    </row>
    <row r="27" spans="1:4" ht="60.75" hidden="1" customHeight="1">
      <c r="A27" s="115" t="s">
        <v>93</v>
      </c>
      <c r="B27" s="115"/>
      <c r="C27" s="3"/>
      <c r="D27" s="3"/>
    </row>
    <row r="28" spans="1:4">
      <c r="A28" s="8" t="s">
        <v>314</v>
      </c>
      <c r="B28" s="8"/>
      <c r="C28" s="38"/>
    </row>
    <row r="29" spans="1:4" ht="52.5" customHeight="1">
      <c r="A29" s="111" t="s">
        <v>315</v>
      </c>
      <c r="B29" s="111"/>
      <c r="C29" s="112"/>
    </row>
  </sheetData>
  <mergeCells count="4">
    <mergeCell ref="A2:B2"/>
    <mergeCell ref="A26:B26"/>
    <mergeCell ref="A27:B27"/>
    <mergeCell ref="A29:C29"/>
  </mergeCells>
  <phoneticPr fontId="0" type="noConversion"/>
  <pageMargins left="0.70866141732283472" right="0.70866141732283472" top="0.47" bottom="0.74803149606299213" header="0.31496062992125984" footer="0.31496062992125984"/>
  <pageSetup paperSize="9" scale="7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85"/>
  <sheetViews>
    <sheetView workbookViewId="0">
      <selection activeCell="K63" sqref="K63"/>
    </sheetView>
  </sheetViews>
  <sheetFormatPr defaultRowHeight="15.75"/>
  <cols>
    <col min="1" max="1" width="6.7109375" style="36" customWidth="1"/>
    <col min="2" max="2" width="56.140625" style="29" customWidth="1"/>
    <col min="3" max="3" width="16.140625" style="26" customWidth="1"/>
    <col min="4" max="4" width="25.5703125" style="30" customWidth="1"/>
    <col min="6" max="6" width="11.5703125" customWidth="1"/>
  </cols>
  <sheetData>
    <row r="2" spans="1:4" ht="30" customHeight="1">
      <c r="B2" s="129" t="s">
        <v>288</v>
      </c>
      <c r="C2" s="130"/>
      <c r="D2" s="130"/>
    </row>
    <row r="3" spans="1:4" ht="14.25" customHeight="1"/>
    <row r="4" spans="1:4">
      <c r="B4" s="31" t="s">
        <v>9</v>
      </c>
      <c r="C4" s="131" t="s">
        <v>319</v>
      </c>
      <c r="D4" s="132"/>
    </row>
    <row r="5" spans="1:4">
      <c r="B5" s="31" t="s">
        <v>31</v>
      </c>
      <c r="C5" s="131">
        <v>7410005573</v>
      </c>
      <c r="D5" s="132"/>
    </row>
    <row r="6" spans="1:4">
      <c r="B6" s="31" t="s">
        <v>32</v>
      </c>
      <c r="C6" s="131">
        <v>741001001</v>
      </c>
      <c r="D6" s="132"/>
    </row>
    <row r="7" spans="1:4" ht="30.75" customHeight="1">
      <c r="B7" s="31" t="s">
        <v>72</v>
      </c>
      <c r="C7" s="131" t="s">
        <v>324</v>
      </c>
      <c r="D7" s="132"/>
    </row>
    <row r="8" spans="1:4">
      <c r="B8" s="31" t="s">
        <v>240</v>
      </c>
      <c r="C8" s="131" t="s">
        <v>339</v>
      </c>
      <c r="D8" s="132"/>
    </row>
    <row r="9" spans="1:4" ht="34.5" customHeight="1">
      <c r="B9" s="32" t="s">
        <v>137</v>
      </c>
      <c r="C9" s="131" t="s">
        <v>325</v>
      </c>
      <c r="D9" s="132"/>
    </row>
    <row r="11" spans="1:4" ht="14.25" customHeight="1"/>
    <row r="12" spans="1:4" s="25" customFormat="1" ht="34.5" customHeight="1">
      <c r="A12" s="37" t="s">
        <v>136</v>
      </c>
      <c r="B12" s="27" t="s">
        <v>11</v>
      </c>
      <c r="C12" s="28" t="s">
        <v>138</v>
      </c>
      <c r="D12" s="24" t="s">
        <v>12</v>
      </c>
    </row>
    <row r="13" spans="1:4" ht="20.25" customHeight="1">
      <c r="A13" s="37" t="s">
        <v>241</v>
      </c>
      <c r="B13" s="10" t="s">
        <v>243</v>
      </c>
      <c r="C13" s="9" t="s">
        <v>139</v>
      </c>
      <c r="D13" s="106" t="s">
        <v>323</v>
      </c>
    </row>
    <row r="14" spans="1:4" ht="18.75" customHeight="1">
      <c r="A14" s="48" t="s">
        <v>242</v>
      </c>
      <c r="B14" s="41" t="s">
        <v>248</v>
      </c>
      <c r="C14" s="50" t="s">
        <v>219</v>
      </c>
      <c r="D14" s="94">
        <f>D19</f>
        <v>28950.53320008413</v>
      </c>
    </row>
    <row r="15" spans="1:4" ht="18.75" customHeight="1">
      <c r="A15" s="48" t="s">
        <v>154</v>
      </c>
      <c r="B15" s="41" t="s">
        <v>94</v>
      </c>
      <c r="C15" s="50" t="s">
        <v>219</v>
      </c>
      <c r="D15" s="95" t="s">
        <v>323</v>
      </c>
    </row>
    <row r="16" spans="1:4" ht="18.75" customHeight="1">
      <c r="A16" s="48"/>
      <c r="B16" s="46" t="s">
        <v>232</v>
      </c>
      <c r="C16" s="51" t="s">
        <v>220</v>
      </c>
      <c r="D16" s="95" t="s">
        <v>323</v>
      </c>
    </row>
    <row r="17" spans="1:5" ht="18.75" customHeight="1">
      <c r="A17" s="48"/>
      <c r="B17" s="46" t="s">
        <v>231</v>
      </c>
      <c r="C17" s="51" t="s">
        <v>221</v>
      </c>
      <c r="D17" s="95" t="s">
        <v>323</v>
      </c>
    </row>
    <row r="18" spans="1:5" ht="18.75" hidden="1" customHeight="1">
      <c r="A18" s="48"/>
      <c r="B18" s="46" t="s">
        <v>41</v>
      </c>
      <c r="C18" s="127"/>
      <c r="D18" s="128"/>
    </row>
    <row r="19" spans="1:5" ht="18.75" customHeight="1">
      <c r="A19" s="48" t="s">
        <v>155</v>
      </c>
      <c r="B19" s="41" t="s">
        <v>222</v>
      </c>
      <c r="C19" s="50" t="s">
        <v>219</v>
      </c>
      <c r="D19" s="94">
        <v>28950.53320008413</v>
      </c>
    </row>
    <row r="20" spans="1:5" ht="18.75" customHeight="1">
      <c r="A20" s="48"/>
      <c r="B20" s="46" t="s">
        <v>230</v>
      </c>
      <c r="C20" s="51" t="s">
        <v>227</v>
      </c>
      <c r="D20" s="93">
        <v>3.4785942772277227</v>
      </c>
    </row>
    <row r="21" spans="1:5" ht="18.75" customHeight="1">
      <c r="A21" s="48"/>
      <c r="B21" s="46" t="s">
        <v>231</v>
      </c>
      <c r="C21" s="51" t="s">
        <v>228</v>
      </c>
      <c r="D21" s="93">
        <f>D19/D20</f>
        <v>8322.4805461234628</v>
      </c>
    </row>
    <row r="22" spans="1:5" ht="18.75" hidden="1" customHeight="1">
      <c r="A22" s="48"/>
      <c r="B22" s="46" t="s">
        <v>41</v>
      </c>
      <c r="C22" s="127"/>
      <c r="D22" s="128"/>
    </row>
    <row r="23" spans="1:5" ht="18.75" customHeight="1">
      <c r="A23" s="48" t="s">
        <v>244</v>
      </c>
      <c r="B23" s="42" t="s">
        <v>96</v>
      </c>
      <c r="C23" s="50" t="s">
        <v>219</v>
      </c>
      <c r="D23" s="93">
        <f>D24*D25</f>
        <v>28950.53320008413</v>
      </c>
    </row>
    <row r="24" spans="1:5" ht="18.75" customHeight="1">
      <c r="A24" s="48"/>
      <c r="B24" s="54" t="s">
        <v>235</v>
      </c>
      <c r="C24" s="51" t="s">
        <v>227</v>
      </c>
      <c r="D24" s="94">
        <f>D20</f>
        <v>3.4785942772277227</v>
      </c>
    </row>
    <row r="25" spans="1:5" ht="18.75" customHeight="1">
      <c r="A25" s="48"/>
      <c r="B25" s="54" t="s">
        <v>229</v>
      </c>
      <c r="C25" s="51" t="s">
        <v>228</v>
      </c>
      <c r="D25" s="94">
        <f>D21</f>
        <v>8322.4805461234628</v>
      </c>
    </row>
    <row r="26" spans="1:5" ht="18.75" hidden="1" customHeight="1">
      <c r="A26" s="48"/>
      <c r="B26" s="54" t="s">
        <v>41</v>
      </c>
      <c r="C26" s="127"/>
      <c r="D26" s="128"/>
    </row>
    <row r="27" spans="1:5" ht="18.75" customHeight="1">
      <c r="A27" s="48" t="s">
        <v>245</v>
      </c>
      <c r="B27" s="42" t="s">
        <v>97</v>
      </c>
      <c r="C27" s="50" t="s">
        <v>219</v>
      </c>
      <c r="D27" s="94">
        <f>D28*D29</f>
        <v>0</v>
      </c>
      <c r="E27" s="101"/>
    </row>
    <row r="28" spans="1:5" ht="18.75" customHeight="1">
      <c r="A28" s="48"/>
      <c r="B28" s="54" t="s">
        <v>235</v>
      </c>
      <c r="C28" s="51" t="s">
        <v>227</v>
      </c>
      <c r="D28" s="94"/>
      <c r="E28" s="100"/>
    </row>
    <row r="29" spans="1:5" ht="18.75" customHeight="1">
      <c r="A29" s="48"/>
      <c r="B29" s="54" t="s">
        <v>229</v>
      </c>
      <c r="C29" s="51" t="s">
        <v>228</v>
      </c>
      <c r="D29" s="93">
        <f>D21-D25</f>
        <v>0</v>
      </c>
      <c r="E29" s="100"/>
    </row>
    <row r="30" spans="1:5" ht="18.75" hidden="1" customHeight="1">
      <c r="A30" s="48"/>
      <c r="B30" s="54" t="s">
        <v>41</v>
      </c>
      <c r="C30" s="127"/>
      <c r="D30" s="128"/>
    </row>
    <row r="31" spans="1:5" ht="18.75" customHeight="1">
      <c r="A31" s="48" t="s">
        <v>156</v>
      </c>
      <c r="B31" s="41" t="s">
        <v>98</v>
      </c>
      <c r="C31" s="50" t="s">
        <v>219</v>
      </c>
      <c r="D31" s="95" t="s">
        <v>323</v>
      </c>
    </row>
    <row r="32" spans="1:5" ht="18.75" customHeight="1">
      <c r="A32" s="48"/>
      <c r="B32" s="46" t="s">
        <v>232</v>
      </c>
      <c r="C32" s="51" t="s">
        <v>220</v>
      </c>
      <c r="D32" s="95" t="s">
        <v>323</v>
      </c>
    </row>
    <row r="33" spans="1:4" ht="18.75" customHeight="1">
      <c r="A33" s="48"/>
      <c r="B33" s="46" t="s">
        <v>231</v>
      </c>
      <c r="C33" s="51" t="s">
        <v>221</v>
      </c>
      <c r="D33" s="95" t="s">
        <v>323</v>
      </c>
    </row>
    <row r="34" spans="1:4" ht="18.75" hidden="1" customHeight="1">
      <c r="A34" s="48"/>
      <c r="B34" s="46" t="s">
        <v>41</v>
      </c>
      <c r="C34" s="127"/>
      <c r="D34" s="128"/>
    </row>
    <row r="35" spans="1:4" ht="18.75" customHeight="1">
      <c r="A35" s="48" t="s">
        <v>157</v>
      </c>
      <c r="B35" s="41" t="s">
        <v>99</v>
      </c>
      <c r="C35" s="50" t="s">
        <v>219</v>
      </c>
      <c r="D35" s="95" t="s">
        <v>323</v>
      </c>
    </row>
    <row r="36" spans="1:4" ht="18.75" customHeight="1">
      <c r="A36" s="48"/>
      <c r="B36" s="46" t="s">
        <v>232</v>
      </c>
      <c r="C36" s="51" t="s">
        <v>220</v>
      </c>
      <c r="D36" s="95" t="s">
        <v>323</v>
      </c>
    </row>
    <row r="37" spans="1:4" ht="18.75" customHeight="1">
      <c r="A37" s="48"/>
      <c r="B37" s="46" t="s">
        <v>231</v>
      </c>
      <c r="C37" s="51" t="s">
        <v>221</v>
      </c>
      <c r="D37" s="95" t="s">
        <v>323</v>
      </c>
    </row>
    <row r="38" spans="1:4" ht="18.75" hidden="1" customHeight="1">
      <c r="A38" s="48"/>
      <c r="B38" s="46" t="s">
        <v>41</v>
      </c>
      <c r="C38" s="127"/>
      <c r="D38" s="128"/>
    </row>
    <row r="39" spans="1:4" ht="18.75" customHeight="1">
      <c r="A39" s="55" t="s">
        <v>158</v>
      </c>
      <c r="B39" s="41" t="s">
        <v>238</v>
      </c>
      <c r="C39" s="50" t="s">
        <v>219</v>
      </c>
      <c r="D39" s="96" t="s">
        <v>323</v>
      </c>
    </row>
    <row r="40" spans="1:4" ht="18.75" customHeight="1">
      <c r="A40" s="48"/>
      <c r="B40" s="46" t="s">
        <v>232</v>
      </c>
      <c r="C40" s="51" t="s">
        <v>220</v>
      </c>
      <c r="D40" s="96" t="s">
        <v>323</v>
      </c>
    </row>
    <row r="41" spans="1:4" ht="18.75" customHeight="1">
      <c r="A41" s="48"/>
      <c r="B41" s="46" t="s">
        <v>231</v>
      </c>
      <c r="C41" s="51" t="s">
        <v>221</v>
      </c>
      <c r="D41" s="96" t="s">
        <v>323</v>
      </c>
    </row>
    <row r="42" spans="1:4" ht="18.75" hidden="1" customHeight="1">
      <c r="A42" s="48"/>
      <c r="B42" s="46" t="s">
        <v>41</v>
      </c>
      <c r="C42" s="127"/>
      <c r="D42" s="128"/>
    </row>
    <row r="43" spans="1:4" ht="47.25">
      <c r="A43" s="37" t="s">
        <v>170</v>
      </c>
      <c r="B43" s="10" t="s">
        <v>246</v>
      </c>
      <c r="C43" s="9" t="s">
        <v>139</v>
      </c>
      <c r="D43" s="98">
        <f>D45*D44</f>
        <v>8512.5178121416957</v>
      </c>
    </row>
    <row r="44" spans="1:4" ht="19.5" customHeight="1">
      <c r="A44" s="37"/>
      <c r="B44" s="34" t="s">
        <v>143</v>
      </c>
      <c r="C44" s="9" t="s">
        <v>142</v>
      </c>
      <c r="D44" s="97">
        <v>2.6197873916300423</v>
      </c>
    </row>
    <row r="45" spans="1:4" ht="18" customHeight="1">
      <c r="A45" s="37"/>
      <c r="B45" s="34" t="s">
        <v>44</v>
      </c>
      <c r="C45" s="9" t="s">
        <v>144</v>
      </c>
      <c r="D45" s="98">
        <v>3249.3162763277414</v>
      </c>
    </row>
    <row r="46" spans="1:4" ht="35.25" customHeight="1">
      <c r="A46" s="37" t="s">
        <v>171</v>
      </c>
      <c r="B46" s="10" t="s">
        <v>247</v>
      </c>
      <c r="C46" s="9" t="s">
        <v>139</v>
      </c>
      <c r="D46" s="99">
        <v>549.29627744660399</v>
      </c>
    </row>
    <row r="47" spans="1:4" ht="31.5">
      <c r="A47" s="37" t="s">
        <v>173</v>
      </c>
      <c r="B47" s="10" t="s">
        <v>249</v>
      </c>
      <c r="C47" s="9" t="s">
        <v>139</v>
      </c>
      <c r="D47" s="99">
        <v>609.87840522656165</v>
      </c>
    </row>
    <row r="48" spans="1:4" ht="33" customHeight="1">
      <c r="A48" s="37" t="s">
        <v>175</v>
      </c>
      <c r="B48" s="10" t="s">
        <v>250</v>
      </c>
      <c r="C48" s="9" t="s">
        <v>139</v>
      </c>
      <c r="D48" s="99">
        <v>2236.6655954299827</v>
      </c>
    </row>
    <row r="49" spans="1:6" ht="47.25">
      <c r="A49" s="37" t="s">
        <v>176</v>
      </c>
      <c r="B49" s="10" t="s">
        <v>251</v>
      </c>
      <c r="C49" s="9" t="s">
        <v>139</v>
      </c>
      <c r="D49" s="99">
        <v>878.57768247930608</v>
      </c>
    </row>
    <row r="50" spans="1:6">
      <c r="A50" s="37" t="s">
        <v>177</v>
      </c>
      <c r="B50" s="10" t="s">
        <v>252</v>
      </c>
      <c r="C50" s="9" t="s">
        <v>139</v>
      </c>
      <c r="D50" s="99">
        <v>1904.9731363253184</v>
      </c>
    </row>
    <row r="51" spans="1:6">
      <c r="A51" s="37"/>
      <c r="B51" s="34" t="s">
        <v>141</v>
      </c>
      <c r="C51" s="9"/>
      <c r="D51" s="99"/>
    </row>
    <row r="52" spans="1:6" ht="31.5">
      <c r="A52" s="37"/>
      <c r="B52" s="34" t="s">
        <v>48</v>
      </c>
      <c r="C52" s="9" t="s">
        <v>139</v>
      </c>
      <c r="D52" s="99">
        <v>551.44288159525684</v>
      </c>
    </row>
    <row r="53" spans="1:6">
      <c r="A53" s="37" t="s">
        <v>178</v>
      </c>
      <c r="B53" s="10" t="s">
        <v>253</v>
      </c>
      <c r="C53" s="9" t="s">
        <v>139</v>
      </c>
      <c r="D53" s="33">
        <v>1803.2536183793125</v>
      </c>
    </row>
    <row r="54" spans="1:6">
      <c r="A54" s="37"/>
      <c r="B54" s="34" t="s">
        <v>141</v>
      </c>
      <c r="C54" s="9"/>
      <c r="D54" s="33"/>
    </row>
    <row r="55" spans="1:6" ht="31.5">
      <c r="A55" s="37"/>
      <c r="B55" s="34" t="s">
        <v>48</v>
      </c>
      <c r="C55" s="9" t="s">
        <v>139</v>
      </c>
      <c r="D55" s="99">
        <v>315.87266703475024</v>
      </c>
    </row>
    <row r="56" spans="1:6" ht="31.5">
      <c r="A56" s="37" t="s">
        <v>179</v>
      </c>
      <c r="B56" s="10" t="s">
        <v>254</v>
      </c>
      <c r="C56" s="9" t="s">
        <v>139</v>
      </c>
      <c r="D56" s="99">
        <v>1851.9806703253544</v>
      </c>
    </row>
    <row r="57" spans="1:6" ht="66" customHeight="1">
      <c r="A57" s="37" t="s">
        <v>180</v>
      </c>
      <c r="B57" s="10" t="s">
        <v>309</v>
      </c>
      <c r="C57" s="9" t="s">
        <v>139</v>
      </c>
      <c r="D57" s="33">
        <v>1890.023632855489</v>
      </c>
    </row>
    <row r="58" spans="1:6" ht="33.75" customHeight="1">
      <c r="A58" s="37" t="s">
        <v>192</v>
      </c>
      <c r="B58" s="10" t="s">
        <v>255</v>
      </c>
      <c r="C58" s="9" t="s">
        <v>139</v>
      </c>
      <c r="D58" s="33"/>
    </row>
    <row r="59" spans="1:6" ht="23.25" customHeight="1">
      <c r="A59" s="37" t="s">
        <v>193</v>
      </c>
      <c r="B59" s="10" t="s">
        <v>256</v>
      </c>
      <c r="C59" s="9" t="s">
        <v>139</v>
      </c>
      <c r="D59" s="99">
        <f>D14+D43+D46+D47+D48+D49+D50+D53+D56+D57+D58</f>
        <v>49187.700030693763</v>
      </c>
      <c r="F59" s="100"/>
    </row>
    <row r="60" spans="1:6" ht="21" customHeight="1">
      <c r="A60" s="37" t="s">
        <v>194</v>
      </c>
      <c r="B60" s="32" t="s">
        <v>257</v>
      </c>
      <c r="C60" s="9" t="s">
        <v>139</v>
      </c>
      <c r="D60" s="99">
        <v>2678.6093255319256</v>
      </c>
    </row>
    <row r="61" spans="1:6" ht="21" customHeight="1">
      <c r="A61" s="37" t="s">
        <v>195</v>
      </c>
      <c r="B61" s="32" t="s">
        <v>258</v>
      </c>
      <c r="C61" s="9" t="s">
        <v>139</v>
      </c>
      <c r="D61" s="99">
        <f>D59+D60</f>
        <v>51866.309356225691</v>
      </c>
      <c r="F61" s="100"/>
    </row>
    <row r="62" spans="1:6" ht="21" customHeight="1">
      <c r="A62" s="37"/>
      <c r="B62" s="32"/>
      <c r="C62" s="9"/>
      <c r="D62" s="33"/>
    </row>
    <row r="63" spans="1:6">
      <c r="A63" s="37" t="s">
        <v>196</v>
      </c>
      <c r="B63" s="32" t="s">
        <v>182</v>
      </c>
      <c r="C63" s="9" t="s">
        <v>181</v>
      </c>
      <c r="D63" s="107">
        <v>30</v>
      </c>
    </row>
    <row r="64" spans="1:6">
      <c r="A64" s="37" t="s">
        <v>197</v>
      </c>
      <c r="B64" s="32" t="s">
        <v>183</v>
      </c>
      <c r="C64" s="9" t="s">
        <v>181</v>
      </c>
      <c r="D64" s="107">
        <v>20</v>
      </c>
    </row>
    <row r="65" spans="1:4">
      <c r="A65" s="37" t="s">
        <v>198</v>
      </c>
      <c r="B65" s="32" t="s">
        <v>185</v>
      </c>
      <c r="C65" s="9" t="s">
        <v>184</v>
      </c>
      <c r="D65" s="33">
        <v>58102</v>
      </c>
    </row>
    <row r="66" spans="1:4">
      <c r="A66" s="37" t="s">
        <v>199</v>
      </c>
      <c r="B66" s="32" t="s">
        <v>186</v>
      </c>
      <c r="C66" s="9" t="s">
        <v>184</v>
      </c>
      <c r="D66" s="104" t="s">
        <v>323</v>
      </c>
    </row>
    <row r="67" spans="1:4">
      <c r="A67" s="37" t="s">
        <v>200</v>
      </c>
      <c r="B67" s="32" t="s">
        <v>187</v>
      </c>
      <c r="C67" s="9" t="s">
        <v>184</v>
      </c>
      <c r="D67" s="33">
        <v>2232.6999999999998</v>
      </c>
    </row>
    <row r="68" spans="1:4">
      <c r="A68" s="37"/>
      <c r="B68" s="34" t="s">
        <v>141</v>
      </c>
      <c r="C68" s="9"/>
      <c r="D68" s="33"/>
    </row>
    <row r="69" spans="1:4">
      <c r="A69" s="37" t="s">
        <v>201</v>
      </c>
      <c r="B69" s="10" t="s">
        <v>190</v>
      </c>
      <c r="C69" s="9" t="s">
        <v>184</v>
      </c>
      <c r="D69" s="33">
        <f>D67</f>
        <v>2232.6999999999998</v>
      </c>
    </row>
    <row r="70" spans="1:4">
      <c r="A70" s="37" t="s">
        <v>259</v>
      </c>
      <c r="B70" s="10" t="s">
        <v>191</v>
      </c>
      <c r="C70" s="9" t="s">
        <v>184</v>
      </c>
      <c r="D70" s="104" t="s">
        <v>323</v>
      </c>
    </row>
    <row r="71" spans="1:4" ht="32.25" customHeight="1">
      <c r="A71" s="37" t="s">
        <v>260</v>
      </c>
      <c r="B71" s="32" t="s">
        <v>202</v>
      </c>
      <c r="C71" s="9" t="s">
        <v>203</v>
      </c>
      <c r="D71" s="103">
        <v>2.4E-2</v>
      </c>
    </row>
    <row r="72" spans="1:4" ht="31.5">
      <c r="A72" s="37" t="s">
        <v>261</v>
      </c>
      <c r="B72" s="32" t="s">
        <v>205</v>
      </c>
      <c r="C72" s="9" t="s">
        <v>204</v>
      </c>
      <c r="D72" s="102">
        <v>4.4279999999999999</v>
      </c>
    </row>
    <row r="73" spans="1:4" ht="31.5">
      <c r="A73" s="37" t="s">
        <v>262</v>
      </c>
      <c r="B73" s="32" t="s">
        <v>207</v>
      </c>
      <c r="C73" s="9" t="s">
        <v>204</v>
      </c>
      <c r="D73" s="102">
        <v>3.512</v>
      </c>
    </row>
    <row r="74" spans="1:4">
      <c r="A74" s="37" t="s">
        <v>263</v>
      </c>
      <c r="B74" s="32" t="s">
        <v>208</v>
      </c>
      <c r="C74" s="9" t="s">
        <v>206</v>
      </c>
      <c r="D74" s="104" t="s">
        <v>323</v>
      </c>
    </row>
    <row r="75" spans="1:4">
      <c r="A75" s="37" t="s">
        <v>264</v>
      </c>
      <c r="B75" s="32" t="s">
        <v>209</v>
      </c>
      <c r="C75" s="9" t="s">
        <v>206</v>
      </c>
      <c r="D75" s="33">
        <v>5</v>
      </c>
    </row>
    <row r="76" spans="1:4">
      <c r="A76" s="37" t="s">
        <v>265</v>
      </c>
      <c r="B76" s="32" t="s">
        <v>210</v>
      </c>
      <c r="C76" s="9" t="s">
        <v>206</v>
      </c>
      <c r="D76" s="104" t="s">
        <v>323</v>
      </c>
    </row>
    <row r="77" spans="1:4" ht="31.5">
      <c r="A77" s="37" t="s">
        <v>266</v>
      </c>
      <c r="B77" s="32" t="s">
        <v>212</v>
      </c>
      <c r="C77" s="9" t="s">
        <v>211</v>
      </c>
      <c r="D77" s="33">
        <v>8</v>
      </c>
    </row>
    <row r="78" spans="1:4" ht="31.5">
      <c r="A78" s="37" t="s">
        <v>267</v>
      </c>
      <c r="B78" s="32" t="s">
        <v>214</v>
      </c>
      <c r="C78" s="9" t="s">
        <v>213</v>
      </c>
      <c r="D78" s="33">
        <v>160.5</v>
      </c>
    </row>
    <row r="79" spans="1:4" ht="31.5">
      <c r="A79" s="37" t="s">
        <v>268</v>
      </c>
      <c r="B79" s="32" t="s">
        <v>216</v>
      </c>
      <c r="C79" s="9" t="s">
        <v>215</v>
      </c>
      <c r="D79" s="33">
        <v>22</v>
      </c>
    </row>
    <row r="80" spans="1:4" ht="31.5">
      <c r="A80" s="37" t="s">
        <v>269</v>
      </c>
      <c r="B80" s="32" t="s">
        <v>237</v>
      </c>
      <c r="C80" s="9" t="s">
        <v>217</v>
      </c>
      <c r="D80" s="107">
        <v>2.96</v>
      </c>
    </row>
    <row r="85" ht="14.25" customHeight="1"/>
  </sheetData>
  <mergeCells count="14">
    <mergeCell ref="B2:D2"/>
    <mergeCell ref="C8:D8"/>
    <mergeCell ref="C9:D9"/>
    <mergeCell ref="C4:D4"/>
    <mergeCell ref="C5:D5"/>
    <mergeCell ref="C6:D6"/>
    <mergeCell ref="C7:D7"/>
    <mergeCell ref="C38:D38"/>
    <mergeCell ref="C42:D42"/>
    <mergeCell ref="C18:D18"/>
    <mergeCell ref="C22:D22"/>
    <mergeCell ref="C26:D26"/>
    <mergeCell ref="C30:D30"/>
    <mergeCell ref="C34:D34"/>
  </mergeCells>
  <phoneticPr fontId="0" type="noConversion"/>
  <pageMargins left="0.53" right="0.55000000000000004" top="0.68" bottom="0.46" header="0.31496062992125984" footer="0.31496062992125984"/>
  <pageSetup paperSize="9" scale="87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95"/>
  <sheetViews>
    <sheetView workbookViewId="0">
      <selection activeCell="B89" sqref="B89"/>
    </sheetView>
  </sheetViews>
  <sheetFormatPr defaultRowHeight="15.75"/>
  <cols>
    <col min="1" max="1" width="9" style="36" customWidth="1"/>
    <col min="2" max="2" width="59" style="29" customWidth="1"/>
    <col min="3" max="3" width="16.140625" style="26" customWidth="1"/>
    <col min="4" max="4" width="25.5703125" style="30" customWidth="1"/>
  </cols>
  <sheetData>
    <row r="2" spans="1:4" ht="30" customHeight="1">
      <c r="A2" s="60" t="s">
        <v>290</v>
      </c>
      <c r="B2" s="14"/>
      <c r="C2" s="30"/>
    </row>
    <row r="3" spans="1:4" ht="14.25" customHeight="1"/>
    <row r="4" spans="1:4">
      <c r="B4" s="31" t="s">
        <v>9</v>
      </c>
      <c r="C4" s="131"/>
      <c r="D4" s="132"/>
    </row>
    <row r="5" spans="1:4">
      <c r="B5" s="31" t="s">
        <v>31</v>
      </c>
      <c r="C5" s="131"/>
      <c r="D5" s="132"/>
    </row>
    <row r="6" spans="1:4">
      <c r="B6" s="31" t="s">
        <v>32</v>
      </c>
      <c r="C6" s="131"/>
      <c r="D6" s="132"/>
    </row>
    <row r="7" spans="1:4">
      <c r="B7" s="31" t="s">
        <v>72</v>
      </c>
      <c r="C7" s="131"/>
      <c r="D7" s="132"/>
    </row>
    <row r="8" spans="1:4">
      <c r="B8" s="31" t="s">
        <v>76</v>
      </c>
      <c r="C8" s="131"/>
      <c r="D8" s="132"/>
    </row>
    <row r="9" spans="1:4" ht="34.5" customHeight="1">
      <c r="B9" s="32" t="s">
        <v>137</v>
      </c>
      <c r="C9" s="131"/>
      <c r="D9" s="132"/>
    </row>
    <row r="11" spans="1:4" ht="14.25" customHeight="1"/>
    <row r="12" spans="1:4" s="25" customFormat="1" ht="34.5" customHeight="1">
      <c r="A12" s="37" t="s">
        <v>136</v>
      </c>
      <c r="B12" s="27" t="s">
        <v>11</v>
      </c>
      <c r="C12" s="28" t="s">
        <v>138</v>
      </c>
      <c r="D12" s="24" t="s">
        <v>12</v>
      </c>
    </row>
    <row r="13" spans="1:4" ht="22.5" customHeight="1">
      <c r="A13" s="37">
        <v>1</v>
      </c>
      <c r="B13" s="32" t="s">
        <v>140</v>
      </c>
      <c r="C13" s="9" t="s">
        <v>139</v>
      </c>
      <c r="D13" s="33"/>
    </row>
    <row r="14" spans="1:4" ht="33" customHeight="1">
      <c r="A14" s="37">
        <v>2</v>
      </c>
      <c r="B14" s="32" t="s">
        <v>146</v>
      </c>
      <c r="C14" s="9" t="s">
        <v>139</v>
      </c>
      <c r="D14" s="33"/>
    </row>
    <row r="15" spans="1:4" ht="15.75" customHeight="1">
      <c r="A15" s="37"/>
      <c r="B15" s="34" t="s">
        <v>141</v>
      </c>
      <c r="C15" s="9"/>
      <c r="D15" s="33"/>
    </row>
    <row r="16" spans="1:4" ht="20.25" customHeight="1">
      <c r="A16" s="37" t="s">
        <v>154</v>
      </c>
      <c r="B16" s="10" t="s">
        <v>40</v>
      </c>
      <c r="C16" s="9" t="s">
        <v>139</v>
      </c>
      <c r="D16" s="33"/>
    </row>
    <row r="17" spans="1:4" ht="18.75" customHeight="1">
      <c r="A17" s="37" t="s">
        <v>155</v>
      </c>
      <c r="B17" s="10" t="s">
        <v>270</v>
      </c>
      <c r="C17" s="9" t="s">
        <v>139</v>
      </c>
      <c r="D17" s="33"/>
    </row>
    <row r="18" spans="1:4" ht="18.75" customHeight="1">
      <c r="A18" s="48"/>
      <c r="B18" s="56" t="s">
        <v>141</v>
      </c>
      <c r="C18" s="50" t="s">
        <v>219</v>
      </c>
      <c r="D18" s="19"/>
    </row>
    <row r="19" spans="1:4" ht="18.75" customHeight="1">
      <c r="A19" s="48" t="s">
        <v>244</v>
      </c>
      <c r="B19" s="56" t="s">
        <v>271</v>
      </c>
      <c r="C19" s="50" t="s">
        <v>219</v>
      </c>
      <c r="D19" s="19"/>
    </row>
    <row r="20" spans="1:4" ht="18.75" customHeight="1">
      <c r="A20" s="48"/>
      <c r="B20" s="54" t="s">
        <v>232</v>
      </c>
      <c r="C20" s="51" t="s">
        <v>220</v>
      </c>
      <c r="D20" s="19"/>
    </row>
    <row r="21" spans="1:4" ht="18.75" customHeight="1">
      <c r="A21" s="48"/>
      <c r="B21" s="54" t="s">
        <v>231</v>
      </c>
      <c r="C21" s="51" t="s">
        <v>221</v>
      </c>
      <c r="D21" s="19"/>
    </row>
    <row r="22" spans="1:4" ht="18.75" customHeight="1">
      <c r="A22" s="48"/>
      <c r="B22" s="54" t="s">
        <v>41</v>
      </c>
      <c r="C22" s="127"/>
      <c r="D22" s="128"/>
    </row>
    <row r="23" spans="1:4" ht="18.75" customHeight="1">
      <c r="A23" s="48" t="s">
        <v>245</v>
      </c>
      <c r="B23" s="56" t="s">
        <v>272</v>
      </c>
      <c r="C23" s="50" t="s">
        <v>219</v>
      </c>
      <c r="D23" s="19"/>
    </row>
    <row r="24" spans="1:4" ht="18.75" customHeight="1">
      <c r="A24" s="48"/>
      <c r="B24" s="54" t="s">
        <v>230</v>
      </c>
      <c r="C24" s="51" t="s">
        <v>227</v>
      </c>
      <c r="D24" s="19"/>
    </row>
    <row r="25" spans="1:4" ht="18.75" customHeight="1">
      <c r="A25" s="48"/>
      <c r="B25" s="54" t="s">
        <v>231</v>
      </c>
      <c r="C25" s="51" t="s">
        <v>228</v>
      </c>
      <c r="D25" s="19"/>
    </row>
    <row r="26" spans="1:4" ht="18.75" customHeight="1">
      <c r="A26" s="48"/>
      <c r="B26" s="54" t="s">
        <v>41</v>
      </c>
      <c r="C26" s="127"/>
      <c r="D26" s="128"/>
    </row>
    <row r="27" spans="1:4" ht="18.75" customHeight="1">
      <c r="A27" s="48"/>
      <c r="B27" s="56" t="s">
        <v>273</v>
      </c>
      <c r="C27" s="50" t="s">
        <v>219</v>
      </c>
      <c r="D27" s="19"/>
    </row>
    <row r="28" spans="1:4" ht="18.75" customHeight="1">
      <c r="A28" s="48"/>
      <c r="B28" s="54" t="s">
        <v>235</v>
      </c>
      <c r="C28" s="51" t="s">
        <v>227</v>
      </c>
      <c r="D28" s="19"/>
    </row>
    <row r="29" spans="1:4" ht="18.75" customHeight="1">
      <c r="A29" s="48"/>
      <c r="B29" s="54" t="s">
        <v>229</v>
      </c>
      <c r="C29" s="51" t="s">
        <v>228</v>
      </c>
      <c r="D29" s="19"/>
    </row>
    <row r="30" spans="1:4" ht="18.75" customHeight="1">
      <c r="A30" s="48"/>
      <c r="B30" s="54" t="s">
        <v>41</v>
      </c>
      <c r="C30" s="127"/>
      <c r="D30" s="128"/>
    </row>
    <row r="31" spans="1:4" ht="18.75" customHeight="1">
      <c r="A31" s="48"/>
      <c r="B31" s="56" t="s">
        <v>274</v>
      </c>
      <c r="C31" s="50" t="s">
        <v>219</v>
      </c>
      <c r="D31" s="19"/>
    </row>
    <row r="32" spans="1:4" ht="18.75" customHeight="1">
      <c r="A32" s="48"/>
      <c r="B32" s="54" t="s">
        <v>235</v>
      </c>
      <c r="C32" s="51" t="s">
        <v>227</v>
      </c>
      <c r="D32" s="19"/>
    </row>
    <row r="33" spans="1:4" ht="18.75" customHeight="1">
      <c r="A33" s="48"/>
      <c r="B33" s="54" t="s">
        <v>229</v>
      </c>
      <c r="C33" s="51" t="s">
        <v>228</v>
      </c>
      <c r="D33" s="19"/>
    </row>
    <row r="34" spans="1:4" ht="18.75" customHeight="1">
      <c r="A34" s="48"/>
      <c r="B34" s="54" t="s">
        <v>41</v>
      </c>
      <c r="C34" s="127"/>
      <c r="D34" s="128"/>
    </row>
    <row r="35" spans="1:4" ht="18.75" customHeight="1">
      <c r="A35" s="48" t="s">
        <v>275</v>
      </c>
      <c r="B35" s="56" t="s">
        <v>276</v>
      </c>
      <c r="C35" s="50" t="s">
        <v>219</v>
      </c>
      <c r="D35" s="19"/>
    </row>
    <row r="36" spans="1:4" ht="18.75" customHeight="1">
      <c r="A36" s="48"/>
      <c r="B36" s="54" t="s">
        <v>232</v>
      </c>
      <c r="C36" s="51" t="s">
        <v>220</v>
      </c>
      <c r="D36" s="19"/>
    </row>
    <row r="37" spans="1:4" ht="18.75" customHeight="1">
      <c r="A37" s="48"/>
      <c r="B37" s="54" t="s">
        <v>231</v>
      </c>
      <c r="C37" s="51" t="s">
        <v>221</v>
      </c>
      <c r="D37" s="19"/>
    </row>
    <row r="38" spans="1:4" ht="18.75" customHeight="1">
      <c r="A38" s="48"/>
      <c r="B38" s="54" t="s">
        <v>41</v>
      </c>
      <c r="C38" s="127"/>
      <c r="D38" s="128"/>
    </row>
    <row r="39" spans="1:4" ht="18.75" customHeight="1">
      <c r="A39" s="48" t="s">
        <v>277</v>
      </c>
      <c r="B39" s="56" t="s">
        <v>279</v>
      </c>
      <c r="C39" s="50" t="s">
        <v>219</v>
      </c>
      <c r="D39" s="19"/>
    </row>
    <row r="40" spans="1:4" ht="18.75" customHeight="1">
      <c r="A40" s="48"/>
      <c r="B40" s="54" t="s">
        <v>232</v>
      </c>
      <c r="C40" s="51" t="s">
        <v>220</v>
      </c>
      <c r="D40" s="19"/>
    </row>
    <row r="41" spans="1:4" ht="18.75" customHeight="1">
      <c r="A41" s="48"/>
      <c r="B41" s="54" t="s">
        <v>231</v>
      </c>
      <c r="C41" s="51" t="s">
        <v>221</v>
      </c>
      <c r="D41" s="19"/>
    </row>
    <row r="42" spans="1:4" ht="18.75" customHeight="1">
      <c r="A42" s="48"/>
      <c r="B42" s="54" t="s">
        <v>41</v>
      </c>
      <c r="C42" s="127"/>
      <c r="D42" s="128"/>
    </row>
    <row r="43" spans="1:4" ht="18.75" customHeight="1">
      <c r="A43" s="55" t="s">
        <v>280</v>
      </c>
      <c r="B43" s="56" t="s">
        <v>278</v>
      </c>
      <c r="C43" s="50" t="s">
        <v>219</v>
      </c>
      <c r="D43" s="39"/>
    </row>
    <row r="44" spans="1:4" ht="18.75" customHeight="1">
      <c r="A44" s="48"/>
      <c r="B44" s="54" t="s">
        <v>232</v>
      </c>
      <c r="C44" s="51" t="s">
        <v>220</v>
      </c>
      <c r="D44" s="19"/>
    </row>
    <row r="45" spans="1:4" ht="18.75" customHeight="1">
      <c r="A45" s="48"/>
      <c r="B45" s="54" t="s">
        <v>231</v>
      </c>
      <c r="C45" s="51" t="s">
        <v>221</v>
      </c>
      <c r="D45" s="19"/>
    </row>
    <row r="46" spans="1:4" ht="18.75" customHeight="1">
      <c r="A46" s="48"/>
      <c r="B46" s="54" t="s">
        <v>41</v>
      </c>
      <c r="C46" s="127"/>
      <c r="D46" s="128"/>
    </row>
    <row r="47" spans="1:4" ht="47.25">
      <c r="A47" s="37" t="s">
        <v>156</v>
      </c>
      <c r="B47" s="34" t="s">
        <v>42</v>
      </c>
      <c r="C47" s="9" t="s">
        <v>139</v>
      </c>
      <c r="D47" s="33"/>
    </row>
    <row r="48" spans="1:4" ht="19.5" customHeight="1">
      <c r="A48" s="37" t="s">
        <v>157</v>
      </c>
      <c r="B48" s="34" t="s">
        <v>143</v>
      </c>
      <c r="C48" s="9" t="s">
        <v>142</v>
      </c>
      <c r="D48" s="33"/>
    </row>
    <row r="49" spans="1:4" ht="18" customHeight="1">
      <c r="A49" s="37" t="s">
        <v>158</v>
      </c>
      <c r="B49" s="34" t="s">
        <v>44</v>
      </c>
      <c r="C49" s="9" t="s">
        <v>144</v>
      </c>
      <c r="D49" s="33"/>
    </row>
    <row r="50" spans="1:4" ht="35.25" customHeight="1">
      <c r="A50" s="37" t="s">
        <v>159</v>
      </c>
      <c r="B50" s="34" t="s">
        <v>45</v>
      </c>
      <c r="C50" s="9" t="s">
        <v>139</v>
      </c>
      <c r="D50" s="33"/>
    </row>
    <row r="51" spans="1:4" ht="31.5">
      <c r="A51" s="37" t="s">
        <v>160</v>
      </c>
      <c r="B51" s="34" t="s">
        <v>145</v>
      </c>
      <c r="C51" s="9" t="s">
        <v>139</v>
      </c>
      <c r="D51" s="33"/>
    </row>
    <row r="52" spans="1:4" ht="33" customHeight="1">
      <c r="A52" s="37" t="s">
        <v>161</v>
      </c>
      <c r="B52" s="34" t="s">
        <v>46</v>
      </c>
      <c r="C52" s="9" t="s">
        <v>139</v>
      </c>
      <c r="D52" s="33"/>
    </row>
    <row r="53" spans="1:4" ht="47.25">
      <c r="A53" s="37" t="s">
        <v>162</v>
      </c>
      <c r="B53" s="34" t="s">
        <v>47</v>
      </c>
      <c r="C53" s="9" t="s">
        <v>139</v>
      </c>
      <c r="D53" s="33"/>
    </row>
    <row r="54" spans="1:4">
      <c r="A54" s="37" t="s">
        <v>163</v>
      </c>
      <c r="B54" s="34" t="s">
        <v>147</v>
      </c>
      <c r="C54" s="9" t="s">
        <v>139</v>
      </c>
      <c r="D54" s="33"/>
    </row>
    <row r="55" spans="1:4">
      <c r="A55" s="37"/>
      <c r="B55" s="34" t="s">
        <v>141</v>
      </c>
      <c r="C55" s="9"/>
      <c r="D55" s="33"/>
    </row>
    <row r="56" spans="1:4" ht="31.5">
      <c r="A56" s="37" t="s">
        <v>164</v>
      </c>
      <c r="B56" s="35" t="s">
        <v>48</v>
      </c>
      <c r="C56" s="9" t="s">
        <v>139</v>
      </c>
      <c r="D56" s="33"/>
    </row>
    <row r="57" spans="1:4">
      <c r="A57" s="37" t="s">
        <v>165</v>
      </c>
      <c r="B57" s="34" t="s">
        <v>166</v>
      </c>
      <c r="C57" s="9" t="s">
        <v>139</v>
      </c>
      <c r="D57" s="33"/>
    </row>
    <row r="58" spans="1:4">
      <c r="A58" s="37"/>
      <c r="B58" s="34" t="s">
        <v>141</v>
      </c>
      <c r="C58" s="9"/>
      <c r="D58" s="33"/>
    </row>
    <row r="59" spans="1:4" ht="31.5">
      <c r="A59" s="37" t="s">
        <v>167</v>
      </c>
      <c r="B59" s="35" t="s">
        <v>48</v>
      </c>
      <c r="C59" s="9" t="s">
        <v>139</v>
      </c>
      <c r="D59" s="33"/>
    </row>
    <row r="60" spans="1:4" ht="31.5">
      <c r="A60" s="37" t="s">
        <v>168</v>
      </c>
      <c r="B60" s="34" t="s">
        <v>49</v>
      </c>
      <c r="C60" s="9" t="s">
        <v>139</v>
      </c>
      <c r="D60" s="33"/>
    </row>
    <row r="61" spans="1:4" ht="66" customHeight="1">
      <c r="A61" s="37" t="s">
        <v>169</v>
      </c>
      <c r="B61" s="34" t="s">
        <v>310</v>
      </c>
      <c r="C61" s="9" t="s">
        <v>139</v>
      </c>
      <c r="D61" s="33"/>
    </row>
    <row r="62" spans="1:4">
      <c r="A62" s="37" t="s">
        <v>170</v>
      </c>
      <c r="B62" s="32" t="s">
        <v>148</v>
      </c>
      <c r="C62" s="9" t="s">
        <v>139</v>
      </c>
      <c r="D62" s="33"/>
    </row>
    <row r="63" spans="1:4">
      <c r="A63" s="37" t="s">
        <v>171</v>
      </c>
      <c r="B63" s="32" t="s">
        <v>149</v>
      </c>
      <c r="C63" s="9" t="s">
        <v>139</v>
      </c>
      <c r="D63" s="33"/>
    </row>
    <row r="64" spans="1:4">
      <c r="A64" s="37"/>
      <c r="B64" s="34" t="s">
        <v>141</v>
      </c>
      <c r="C64" s="9"/>
      <c r="D64" s="33"/>
    </row>
    <row r="65" spans="1:4" ht="66" customHeight="1">
      <c r="A65" s="37" t="s">
        <v>172</v>
      </c>
      <c r="B65" s="34" t="s">
        <v>150</v>
      </c>
      <c r="C65" s="9" t="s">
        <v>139</v>
      </c>
      <c r="D65" s="33"/>
    </row>
    <row r="66" spans="1:4">
      <c r="A66" s="37" t="s">
        <v>173</v>
      </c>
      <c r="B66" s="32" t="s">
        <v>151</v>
      </c>
      <c r="C66" s="9" t="s">
        <v>139</v>
      </c>
      <c r="D66" s="33"/>
    </row>
    <row r="67" spans="1:4">
      <c r="A67" s="37"/>
      <c r="B67" s="34" t="s">
        <v>141</v>
      </c>
      <c r="C67" s="9"/>
      <c r="D67" s="33"/>
    </row>
    <row r="68" spans="1:4">
      <c r="A68" s="37" t="s">
        <v>174</v>
      </c>
      <c r="B68" s="34" t="s">
        <v>152</v>
      </c>
      <c r="C68" s="9" t="s">
        <v>139</v>
      </c>
      <c r="D68" s="33"/>
    </row>
    <row r="69" spans="1:4" ht="47.25">
      <c r="A69" s="37" t="s">
        <v>175</v>
      </c>
      <c r="B69" s="32" t="s">
        <v>153</v>
      </c>
      <c r="C69" s="9"/>
      <c r="D69" s="33"/>
    </row>
    <row r="70" spans="1:4">
      <c r="A70" s="37" t="s">
        <v>176</v>
      </c>
      <c r="B70" s="32" t="s">
        <v>182</v>
      </c>
      <c r="C70" s="9" t="s">
        <v>181</v>
      </c>
      <c r="D70" s="33"/>
    </row>
    <row r="71" spans="1:4">
      <c r="A71" s="37" t="s">
        <v>177</v>
      </c>
      <c r="B71" s="32" t="s">
        <v>183</v>
      </c>
      <c r="C71" s="9" t="s">
        <v>181</v>
      </c>
      <c r="D71" s="33"/>
    </row>
    <row r="72" spans="1:4">
      <c r="A72" s="37" t="s">
        <v>178</v>
      </c>
      <c r="B72" s="32" t="s">
        <v>185</v>
      </c>
      <c r="C72" s="9" t="s">
        <v>184</v>
      </c>
      <c r="D72" s="33"/>
    </row>
    <row r="73" spans="1:4">
      <c r="A73" s="37" t="s">
        <v>179</v>
      </c>
      <c r="B73" s="32" t="s">
        <v>186</v>
      </c>
      <c r="C73" s="9" t="s">
        <v>184</v>
      </c>
      <c r="D73" s="33"/>
    </row>
    <row r="74" spans="1:4">
      <c r="A74" s="37" t="s">
        <v>180</v>
      </c>
      <c r="B74" s="32" t="s">
        <v>187</v>
      </c>
      <c r="C74" s="9" t="s">
        <v>184</v>
      </c>
      <c r="D74" s="33"/>
    </row>
    <row r="75" spans="1:4">
      <c r="A75" s="37"/>
      <c r="B75" s="34" t="s">
        <v>141</v>
      </c>
      <c r="C75" s="9"/>
      <c r="D75" s="33"/>
    </row>
    <row r="76" spans="1:4">
      <c r="A76" s="37" t="s">
        <v>188</v>
      </c>
      <c r="B76" s="10" t="s">
        <v>190</v>
      </c>
      <c r="C76" s="9" t="s">
        <v>184</v>
      </c>
      <c r="D76" s="33"/>
    </row>
    <row r="77" spans="1:4">
      <c r="A77" s="37" t="s">
        <v>189</v>
      </c>
      <c r="B77" s="10" t="s">
        <v>191</v>
      </c>
      <c r="C77" s="9" t="s">
        <v>184</v>
      </c>
      <c r="D77" s="33"/>
    </row>
    <row r="78" spans="1:4" ht="32.25" customHeight="1">
      <c r="A78" s="37" t="s">
        <v>192</v>
      </c>
      <c r="B78" s="32" t="s">
        <v>202</v>
      </c>
      <c r="C78" s="9" t="s">
        <v>203</v>
      </c>
      <c r="D78" s="33"/>
    </row>
    <row r="79" spans="1:4" ht="31.5">
      <c r="A79" s="37" t="s">
        <v>193</v>
      </c>
      <c r="B79" s="32" t="s">
        <v>205</v>
      </c>
      <c r="C79" s="9" t="s">
        <v>204</v>
      </c>
      <c r="D79" s="33"/>
    </row>
    <row r="80" spans="1:4" ht="31.5">
      <c r="A80" s="37" t="s">
        <v>194</v>
      </c>
      <c r="B80" s="32" t="s">
        <v>207</v>
      </c>
      <c r="C80" s="9" t="s">
        <v>204</v>
      </c>
      <c r="D80" s="33"/>
    </row>
    <row r="81" spans="1:4">
      <c r="A81" s="37" t="s">
        <v>195</v>
      </c>
      <c r="B81" s="32" t="s">
        <v>208</v>
      </c>
      <c r="C81" s="9" t="s">
        <v>206</v>
      </c>
      <c r="D81" s="33"/>
    </row>
    <row r="82" spans="1:4">
      <c r="A82" s="37" t="s">
        <v>196</v>
      </c>
      <c r="B82" s="32" t="s">
        <v>209</v>
      </c>
      <c r="C82" s="9" t="s">
        <v>206</v>
      </c>
      <c r="D82" s="33"/>
    </row>
    <row r="83" spans="1:4">
      <c r="A83" s="37" t="s">
        <v>197</v>
      </c>
      <c r="B83" s="32" t="s">
        <v>210</v>
      </c>
      <c r="C83" s="9" t="s">
        <v>206</v>
      </c>
      <c r="D83" s="33"/>
    </row>
    <row r="84" spans="1:4" ht="31.5">
      <c r="A84" s="37" t="s">
        <v>198</v>
      </c>
      <c r="B84" s="32" t="s">
        <v>212</v>
      </c>
      <c r="C84" s="9" t="s">
        <v>211</v>
      </c>
      <c r="D84" s="33"/>
    </row>
    <row r="85" spans="1:4" ht="31.5">
      <c r="A85" s="37" t="s">
        <v>199</v>
      </c>
      <c r="B85" s="32" t="s">
        <v>214</v>
      </c>
      <c r="C85" s="9" t="s">
        <v>213</v>
      </c>
      <c r="D85" s="33"/>
    </row>
    <row r="86" spans="1:4" ht="31.5">
      <c r="A86" s="37" t="s">
        <v>200</v>
      </c>
      <c r="B86" s="32" t="s">
        <v>216</v>
      </c>
      <c r="C86" s="9" t="s">
        <v>215</v>
      </c>
      <c r="D86" s="33"/>
    </row>
    <row r="87" spans="1:4" ht="31.5">
      <c r="A87" s="37" t="s">
        <v>201</v>
      </c>
      <c r="B87" s="32" t="s">
        <v>237</v>
      </c>
      <c r="C87" s="9" t="s">
        <v>217</v>
      </c>
      <c r="D87" s="33"/>
    </row>
    <row r="89" spans="1:4">
      <c r="B89" s="29" t="s">
        <v>218</v>
      </c>
    </row>
    <row r="90" spans="1:4" ht="128.25" customHeight="1">
      <c r="B90" s="133" t="s">
        <v>308</v>
      </c>
      <c r="C90" s="133"/>
      <c r="D90" s="133"/>
    </row>
    <row r="91" spans="1:4" ht="38.25" customHeight="1">
      <c r="B91" s="133" t="s">
        <v>239</v>
      </c>
      <c r="C91" s="134"/>
      <c r="D91" s="134"/>
    </row>
    <row r="95" spans="1:4" ht="14.25" customHeight="1"/>
  </sheetData>
  <mergeCells count="15">
    <mergeCell ref="C4:D4"/>
    <mergeCell ref="C5:D5"/>
    <mergeCell ref="C6:D6"/>
    <mergeCell ref="C7:D7"/>
    <mergeCell ref="C38:D38"/>
    <mergeCell ref="B91:D91"/>
    <mergeCell ref="C8:D8"/>
    <mergeCell ref="C9:D9"/>
    <mergeCell ref="C22:D22"/>
    <mergeCell ref="C42:D42"/>
    <mergeCell ref="C46:D46"/>
    <mergeCell ref="C26:D26"/>
    <mergeCell ref="C30:D30"/>
    <mergeCell ref="C34:D34"/>
    <mergeCell ref="B90:D90"/>
  </mergeCells>
  <phoneticPr fontId="0" type="noConversion"/>
  <pageMargins left="0.53" right="0.55000000000000004" top="0.56000000000000005" bottom="0.56000000000000005" header="0.31496062992125984" footer="0.31496062992125984"/>
  <pageSetup paperSize="9" scale="73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4"/>
  <sheetViews>
    <sheetView workbookViewId="0">
      <selection activeCell="A80" sqref="A80:D83"/>
    </sheetView>
  </sheetViews>
  <sheetFormatPr defaultRowHeight="15.75"/>
  <cols>
    <col min="1" max="1" width="8.5703125" style="47" customWidth="1"/>
    <col min="2" max="2" width="37.140625" style="8" customWidth="1"/>
    <col min="3" max="3" width="19" style="49" customWidth="1"/>
    <col min="4" max="4" width="23.42578125" style="8" customWidth="1"/>
    <col min="5" max="5" width="25.85546875" style="38" customWidth="1"/>
    <col min="6" max="7" width="9.140625" style="38"/>
    <col min="8" max="16384" width="9.140625" style="5"/>
  </cols>
  <sheetData>
    <row r="1" spans="1:7">
      <c r="B1" s="135" t="s">
        <v>120</v>
      </c>
      <c r="C1" s="135"/>
      <c r="D1" s="135"/>
    </row>
    <row r="2" spans="1:7">
      <c r="B2" s="7"/>
      <c r="C2" s="7"/>
      <c r="D2" s="7"/>
    </row>
    <row r="3" spans="1:7">
      <c r="B3" s="39" t="s">
        <v>9</v>
      </c>
      <c r="C3" s="136"/>
      <c r="D3" s="137"/>
    </row>
    <row r="4" spans="1:7">
      <c r="B4" s="39" t="s">
        <v>31</v>
      </c>
      <c r="C4" s="136"/>
      <c r="D4" s="137"/>
    </row>
    <row r="5" spans="1:7">
      <c r="B5" s="39" t="s">
        <v>32</v>
      </c>
      <c r="C5" s="136"/>
      <c r="D5" s="137"/>
    </row>
    <row r="6" spans="1:7">
      <c r="B6" s="39" t="s">
        <v>72</v>
      </c>
      <c r="C6" s="136"/>
      <c r="D6" s="137"/>
    </row>
    <row r="7" spans="1:7">
      <c r="B7" s="39" t="s">
        <v>76</v>
      </c>
      <c r="C7" s="136"/>
      <c r="D7" s="137"/>
    </row>
    <row r="9" spans="1:7" s="45" customFormat="1" ht="31.5">
      <c r="A9" s="37" t="s">
        <v>136</v>
      </c>
      <c r="B9" s="24" t="s">
        <v>11</v>
      </c>
      <c r="C9" s="28" t="s">
        <v>138</v>
      </c>
      <c r="D9" s="24" t="s">
        <v>12</v>
      </c>
      <c r="E9" s="26"/>
      <c r="F9" s="26"/>
      <c r="G9" s="26"/>
    </row>
    <row r="10" spans="1:7" s="4" customFormat="1" ht="31.5">
      <c r="A10" s="48">
        <v>1</v>
      </c>
      <c r="B10" s="41" t="s">
        <v>121</v>
      </c>
      <c r="C10" s="50" t="s">
        <v>219</v>
      </c>
      <c r="D10" s="19"/>
      <c r="E10" s="40"/>
      <c r="F10" s="40"/>
      <c r="G10" s="40"/>
    </row>
    <row r="11" spans="1:7" s="4" customFormat="1">
      <c r="A11" s="48" t="s">
        <v>223</v>
      </c>
      <c r="B11" s="41" t="s">
        <v>94</v>
      </c>
      <c r="C11" s="50" t="s">
        <v>219</v>
      </c>
      <c r="D11" s="19"/>
      <c r="E11" s="40"/>
      <c r="F11" s="40"/>
      <c r="G11" s="40"/>
    </row>
    <row r="12" spans="1:7" s="4" customFormat="1">
      <c r="A12" s="48"/>
      <c r="B12" s="46" t="s">
        <v>232</v>
      </c>
      <c r="C12" s="51" t="s">
        <v>220</v>
      </c>
      <c r="D12" s="19"/>
      <c r="E12" s="40"/>
      <c r="F12" s="40"/>
      <c r="G12" s="40"/>
    </row>
    <row r="13" spans="1:7" s="4" customFormat="1">
      <c r="A13" s="48"/>
      <c r="B13" s="46" t="s">
        <v>231</v>
      </c>
      <c r="C13" s="51" t="s">
        <v>221</v>
      </c>
      <c r="D13" s="19"/>
      <c r="E13" s="40"/>
      <c r="F13" s="40"/>
      <c r="G13" s="40"/>
    </row>
    <row r="14" spans="1:7" s="4" customFormat="1">
      <c r="A14" s="48"/>
      <c r="B14" s="46" t="s">
        <v>41</v>
      </c>
      <c r="C14" s="127"/>
      <c r="D14" s="128"/>
      <c r="E14" s="40"/>
      <c r="F14" s="40"/>
      <c r="G14" s="40"/>
    </row>
    <row r="15" spans="1:7" s="4" customFormat="1">
      <c r="A15" s="48" t="s">
        <v>226</v>
      </c>
      <c r="B15" s="41" t="s">
        <v>222</v>
      </c>
      <c r="C15" s="50" t="s">
        <v>219</v>
      </c>
      <c r="D15" s="19"/>
      <c r="E15" s="40"/>
      <c r="F15" s="40"/>
      <c r="G15" s="40"/>
    </row>
    <row r="16" spans="1:7" s="4" customFormat="1" ht="31.5">
      <c r="A16" s="48"/>
      <c r="B16" s="46" t="s">
        <v>230</v>
      </c>
      <c r="C16" s="51" t="s">
        <v>227</v>
      </c>
      <c r="D16" s="19"/>
      <c r="E16" s="40"/>
      <c r="F16" s="40"/>
      <c r="G16" s="40"/>
    </row>
    <row r="17" spans="1:7" s="4" customFormat="1">
      <c r="A17" s="48"/>
      <c r="B17" s="46" t="s">
        <v>231</v>
      </c>
      <c r="C17" s="51" t="s">
        <v>228</v>
      </c>
      <c r="D17" s="19"/>
      <c r="E17" s="40"/>
      <c r="F17" s="40"/>
      <c r="G17" s="40"/>
    </row>
    <row r="18" spans="1:7" s="4" customFormat="1">
      <c r="A18" s="48"/>
      <c r="B18" s="46" t="s">
        <v>41</v>
      </c>
      <c r="C18" s="127"/>
      <c r="D18" s="128"/>
      <c r="E18" s="40"/>
      <c r="F18" s="40"/>
      <c r="G18" s="40"/>
    </row>
    <row r="19" spans="1:7" s="4" customFormat="1">
      <c r="A19" s="48" t="s">
        <v>224</v>
      </c>
      <c r="B19" s="42" t="s">
        <v>96</v>
      </c>
      <c r="C19" s="50" t="s">
        <v>219</v>
      </c>
      <c r="D19" s="19"/>
      <c r="E19" s="40"/>
      <c r="F19" s="40"/>
      <c r="G19" s="40"/>
    </row>
    <row r="20" spans="1:7" s="4" customFormat="1">
      <c r="A20" s="48"/>
      <c r="B20" s="54" t="s">
        <v>235</v>
      </c>
      <c r="C20" s="51" t="s">
        <v>227</v>
      </c>
      <c r="D20" s="19"/>
      <c r="E20" s="40"/>
      <c r="F20" s="40"/>
      <c r="G20" s="40"/>
    </row>
    <row r="21" spans="1:7" s="4" customFormat="1">
      <c r="A21" s="48"/>
      <c r="B21" s="54" t="s">
        <v>229</v>
      </c>
      <c r="C21" s="51" t="s">
        <v>228</v>
      </c>
      <c r="D21" s="19"/>
      <c r="E21" s="40"/>
      <c r="F21" s="40"/>
      <c r="G21" s="40"/>
    </row>
    <row r="22" spans="1:7" s="4" customFormat="1">
      <c r="A22" s="48"/>
      <c r="B22" s="54" t="s">
        <v>41</v>
      </c>
      <c r="C22" s="127"/>
      <c r="D22" s="128"/>
      <c r="E22" s="40"/>
      <c r="F22" s="40"/>
      <c r="G22" s="40"/>
    </row>
    <row r="23" spans="1:7" s="4" customFormat="1">
      <c r="A23" s="48" t="s">
        <v>225</v>
      </c>
      <c r="B23" s="42" t="s">
        <v>97</v>
      </c>
      <c r="C23" s="50" t="s">
        <v>219</v>
      </c>
      <c r="D23" s="19"/>
      <c r="E23" s="40"/>
      <c r="F23" s="40"/>
      <c r="G23" s="40"/>
    </row>
    <row r="24" spans="1:7" s="4" customFormat="1">
      <c r="A24" s="48"/>
      <c r="B24" s="54" t="s">
        <v>235</v>
      </c>
      <c r="C24" s="51" t="s">
        <v>227</v>
      </c>
      <c r="D24" s="19"/>
      <c r="E24" s="40"/>
      <c r="F24" s="40"/>
      <c r="G24" s="40"/>
    </row>
    <row r="25" spans="1:7" s="4" customFormat="1">
      <c r="A25" s="48"/>
      <c r="B25" s="54" t="s">
        <v>229</v>
      </c>
      <c r="C25" s="51" t="s">
        <v>228</v>
      </c>
      <c r="D25" s="19"/>
      <c r="E25" s="40"/>
      <c r="F25" s="40"/>
      <c r="G25" s="40"/>
    </row>
    <row r="26" spans="1:7" s="4" customFormat="1">
      <c r="A26" s="48"/>
      <c r="B26" s="54" t="s">
        <v>41</v>
      </c>
      <c r="C26" s="127"/>
      <c r="D26" s="128"/>
      <c r="E26" s="40"/>
      <c r="F26" s="40"/>
      <c r="G26" s="40"/>
    </row>
    <row r="27" spans="1:7" s="4" customFormat="1">
      <c r="A27" s="48" t="s">
        <v>233</v>
      </c>
      <c r="B27" s="41" t="s">
        <v>98</v>
      </c>
      <c r="C27" s="50" t="s">
        <v>219</v>
      </c>
      <c r="D27" s="19"/>
      <c r="E27" s="40"/>
      <c r="F27" s="40"/>
      <c r="G27" s="40"/>
    </row>
    <row r="28" spans="1:7" s="4" customFormat="1">
      <c r="A28" s="48"/>
      <c r="B28" s="46" t="s">
        <v>232</v>
      </c>
      <c r="C28" s="51" t="s">
        <v>220</v>
      </c>
      <c r="D28" s="19"/>
      <c r="E28" s="40"/>
      <c r="F28" s="40"/>
      <c r="G28" s="40"/>
    </row>
    <row r="29" spans="1:7" s="4" customFormat="1">
      <c r="A29" s="48"/>
      <c r="B29" s="46" t="s">
        <v>231</v>
      </c>
      <c r="C29" s="51" t="s">
        <v>221</v>
      </c>
      <c r="D29" s="19"/>
      <c r="E29" s="40"/>
      <c r="F29" s="40"/>
      <c r="G29" s="40"/>
    </row>
    <row r="30" spans="1:7" s="4" customFormat="1">
      <c r="A30" s="48"/>
      <c r="B30" s="46" t="s">
        <v>41</v>
      </c>
      <c r="C30" s="127"/>
      <c r="D30" s="128"/>
      <c r="E30" s="40"/>
      <c r="F30" s="40"/>
      <c r="G30" s="40"/>
    </row>
    <row r="31" spans="1:7" s="4" customFormat="1">
      <c r="A31" s="48" t="s">
        <v>234</v>
      </c>
      <c r="B31" s="41" t="s">
        <v>99</v>
      </c>
      <c r="C31" s="50" t="s">
        <v>219</v>
      </c>
      <c r="D31" s="19"/>
      <c r="E31" s="40"/>
      <c r="F31" s="40"/>
      <c r="G31" s="40"/>
    </row>
    <row r="32" spans="1:7" s="4" customFormat="1">
      <c r="A32" s="48"/>
      <c r="B32" s="46" t="s">
        <v>232</v>
      </c>
      <c r="C32" s="51" t="s">
        <v>220</v>
      </c>
      <c r="D32" s="19"/>
      <c r="E32" s="40"/>
      <c r="F32" s="40"/>
      <c r="G32" s="40"/>
    </row>
    <row r="33" spans="1:7" s="4" customFormat="1">
      <c r="A33" s="48"/>
      <c r="B33" s="46" t="s">
        <v>231</v>
      </c>
      <c r="C33" s="51" t="s">
        <v>221</v>
      </c>
      <c r="D33" s="19"/>
      <c r="E33" s="40"/>
      <c r="F33" s="40"/>
      <c r="G33" s="40"/>
    </row>
    <row r="34" spans="1:7" s="4" customFormat="1">
      <c r="A34" s="48"/>
      <c r="B34" s="46" t="s">
        <v>41</v>
      </c>
      <c r="C34" s="127"/>
      <c r="D34" s="128"/>
      <c r="E34" s="40"/>
      <c r="F34" s="40"/>
      <c r="G34" s="40"/>
    </row>
    <row r="35" spans="1:7" s="4" customFormat="1" hidden="1">
      <c r="A35" s="48"/>
      <c r="B35" s="41" t="s">
        <v>100</v>
      </c>
      <c r="C35" s="52"/>
      <c r="D35" s="19"/>
      <c r="E35" s="40"/>
      <c r="F35" s="40"/>
      <c r="G35" s="40"/>
    </row>
    <row r="36" spans="1:7" s="4" customFormat="1" hidden="1">
      <c r="A36" s="48"/>
      <c r="B36" s="44" t="s">
        <v>111</v>
      </c>
      <c r="C36" s="51"/>
      <c r="D36" s="19"/>
      <c r="E36" s="40"/>
      <c r="F36" s="40"/>
      <c r="G36" s="40"/>
    </row>
    <row r="37" spans="1:7" s="4" customFormat="1" ht="31.5" hidden="1">
      <c r="A37" s="48"/>
      <c r="B37" s="44" t="s">
        <v>95</v>
      </c>
      <c r="C37" s="51"/>
      <c r="D37" s="19"/>
      <c r="E37" s="40"/>
      <c r="F37" s="40"/>
      <c r="G37" s="40"/>
    </row>
    <row r="38" spans="1:7" s="4" customFormat="1" hidden="1">
      <c r="A38" s="48"/>
      <c r="B38" s="44" t="s">
        <v>110</v>
      </c>
      <c r="C38" s="51"/>
      <c r="D38" s="19"/>
      <c r="E38" s="40"/>
      <c r="F38" s="40"/>
      <c r="G38" s="40"/>
    </row>
    <row r="39" spans="1:7" s="4" customFormat="1" hidden="1">
      <c r="A39" s="48"/>
      <c r="B39" s="44" t="s">
        <v>41</v>
      </c>
      <c r="C39" s="51"/>
      <c r="D39" s="19"/>
      <c r="E39" s="40"/>
      <c r="F39" s="40"/>
      <c r="G39" s="40"/>
    </row>
    <row r="40" spans="1:7" s="4" customFormat="1" hidden="1">
      <c r="A40" s="48"/>
      <c r="B40" s="41" t="s">
        <v>101</v>
      </c>
      <c r="C40" s="52"/>
      <c r="D40" s="19"/>
      <c r="E40" s="40"/>
      <c r="F40" s="40"/>
      <c r="G40" s="40"/>
    </row>
    <row r="41" spans="1:7" s="4" customFormat="1" ht="31.5" hidden="1">
      <c r="A41" s="48"/>
      <c r="B41" s="44" t="s">
        <v>113</v>
      </c>
      <c r="C41" s="51"/>
      <c r="D41" s="19"/>
      <c r="E41" s="40"/>
      <c r="F41" s="40"/>
      <c r="G41" s="40"/>
    </row>
    <row r="42" spans="1:7" s="4" customFormat="1" ht="31.5" hidden="1">
      <c r="A42" s="48"/>
      <c r="B42" s="44" t="s">
        <v>95</v>
      </c>
      <c r="C42" s="51"/>
      <c r="D42" s="19"/>
      <c r="E42" s="40"/>
      <c r="F42" s="40"/>
      <c r="G42" s="40"/>
    </row>
    <row r="43" spans="1:7" s="4" customFormat="1" hidden="1">
      <c r="A43" s="48"/>
      <c r="B43" s="44" t="s">
        <v>110</v>
      </c>
      <c r="C43" s="51"/>
      <c r="D43" s="19"/>
      <c r="E43" s="40"/>
      <c r="F43" s="40"/>
      <c r="G43" s="40"/>
    </row>
    <row r="44" spans="1:7" s="4" customFormat="1" hidden="1">
      <c r="A44" s="48"/>
      <c r="B44" s="44" t="s">
        <v>41</v>
      </c>
      <c r="C44" s="51"/>
      <c r="D44" s="19"/>
      <c r="E44" s="40"/>
      <c r="F44" s="40"/>
      <c r="G44" s="40"/>
    </row>
    <row r="45" spans="1:7" s="4" customFormat="1" hidden="1">
      <c r="A45" s="48"/>
      <c r="B45" s="41" t="s">
        <v>102</v>
      </c>
      <c r="C45" s="52"/>
      <c r="D45" s="19"/>
      <c r="E45" s="40"/>
      <c r="F45" s="40"/>
      <c r="G45" s="40"/>
    </row>
    <row r="46" spans="1:7" s="4" customFormat="1" hidden="1">
      <c r="A46" s="48"/>
      <c r="B46" s="44" t="s">
        <v>114</v>
      </c>
      <c r="C46" s="51"/>
      <c r="D46" s="19"/>
      <c r="E46" s="40"/>
      <c r="F46" s="40"/>
      <c r="G46" s="40"/>
    </row>
    <row r="47" spans="1:7" s="4" customFormat="1" ht="31.5" hidden="1">
      <c r="A47" s="48"/>
      <c r="B47" s="44" t="s">
        <v>95</v>
      </c>
      <c r="C47" s="51"/>
      <c r="D47" s="19"/>
      <c r="E47" s="40"/>
      <c r="F47" s="40"/>
      <c r="G47" s="40"/>
    </row>
    <row r="48" spans="1:7" s="4" customFormat="1" hidden="1">
      <c r="A48" s="48"/>
      <c r="B48" s="44" t="s">
        <v>110</v>
      </c>
      <c r="C48" s="51"/>
      <c r="D48" s="19"/>
      <c r="E48" s="40"/>
      <c r="F48" s="40"/>
      <c r="G48" s="40"/>
    </row>
    <row r="49" spans="1:7" s="4" customFormat="1" hidden="1">
      <c r="A49" s="48"/>
      <c r="B49" s="44" t="s">
        <v>41</v>
      </c>
      <c r="C49" s="51"/>
      <c r="D49" s="19"/>
      <c r="E49" s="40"/>
      <c r="F49" s="40"/>
      <c r="G49" s="40"/>
    </row>
    <row r="50" spans="1:7" s="4" customFormat="1" hidden="1">
      <c r="A50" s="48"/>
      <c r="B50" s="41" t="s">
        <v>103</v>
      </c>
      <c r="C50" s="52"/>
      <c r="D50" s="19"/>
      <c r="E50" s="40"/>
      <c r="F50" s="40"/>
      <c r="G50" s="40"/>
    </row>
    <row r="51" spans="1:7" s="4" customFormat="1" ht="31.5" hidden="1">
      <c r="A51" s="48"/>
      <c r="B51" s="44" t="s">
        <v>115</v>
      </c>
      <c r="C51" s="51"/>
      <c r="D51" s="19"/>
      <c r="E51" s="40"/>
      <c r="F51" s="40"/>
      <c r="G51" s="40"/>
    </row>
    <row r="52" spans="1:7" s="4" customFormat="1" ht="31.5" hidden="1">
      <c r="A52" s="48"/>
      <c r="B52" s="44" t="s">
        <v>95</v>
      </c>
      <c r="C52" s="51"/>
      <c r="D52" s="19"/>
      <c r="E52" s="40"/>
      <c r="F52" s="40"/>
      <c r="G52" s="40"/>
    </row>
    <row r="53" spans="1:7" s="4" customFormat="1" hidden="1">
      <c r="A53" s="48"/>
      <c r="B53" s="44" t="s">
        <v>110</v>
      </c>
      <c r="C53" s="51"/>
      <c r="D53" s="19"/>
      <c r="E53" s="40"/>
      <c r="F53" s="40"/>
      <c r="G53" s="40"/>
    </row>
    <row r="54" spans="1:7" s="4" customFormat="1" hidden="1">
      <c r="A54" s="48"/>
      <c r="B54" s="44" t="s">
        <v>41</v>
      </c>
      <c r="C54" s="51"/>
      <c r="D54" s="19"/>
      <c r="E54" s="40"/>
      <c r="F54" s="40"/>
      <c r="G54" s="40"/>
    </row>
    <row r="55" spans="1:7" s="4" customFormat="1" hidden="1">
      <c r="A55" s="48"/>
      <c r="B55" s="41" t="s">
        <v>104</v>
      </c>
      <c r="C55" s="52"/>
      <c r="D55" s="19"/>
      <c r="E55" s="40"/>
      <c r="F55" s="40"/>
      <c r="G55" s="40"/>
    </row>
    <row r="56" spans="1:7" s="4" customFormat="1" ht="31.5" hidden="1">
      <c r="A56" s="48"/>
      <c r="B56" s="44" t="s">
        <v>116</v>
      </c>
      <c r="C56" s="51"/>
      <c r="D56" s="19"/>
      <c r="E56" s="40"/>
      <c r="F56" s="40"/>
      <c r="G56" s="40"/>
    </row>
    <row r="57" spans="1:7" s="4" customFormat="1" ht="31.5" hidden="1">
      <c r="A57" s="48"/>
      <c r="B57" s="44" t="s">
        <v>95</v>
      </c>
      <c r="C57" s="51"/>
      <c r="D57" s="19"/>
      <c r="E57" s="40"/>
      <c r="F57" s="40"/>
      <c r="G57" s="40"/>
    </row>
    <row r="58" spans="1:7" s="4" customFormat="1" hidden="1">
      <c r="A58" s="48"/>
      <c r="B58" s="44" t="s">
        <v>110</v>
      </c>
      <c r="C58" s="51"/>
      <c r="D58" s="19"/>
      <c r="E58" s="40"/>
      <c r="F58" s="40"/>
      <c r="G58" s="40"/>
    </row>
    <row r="59" spans="1:7" s="4" customFormat="1" hidden="1">
      <c r="A59" s="48"/>
      <c r="B59" s="44" t="s">
        <v>41</v>
      </c>
      <c r="C59" s="51"/>
      <c r="D59" s="19"/>
      <c r="E59" s="40"/>
      <c r="F59" s="40"/>
      <c r="G59" s="40"/>
    </row>
    <row r="60" spans="1:7" s="4" customFormat="1" hidden="1">
      <c r="A60" s="48"/>
      <c r="B60" s="41" t="s">
        <v>105</v>
      </c>
      <c r="C60" s="52"/>
      <c r="D60" s="19"/>
      <c r="E60" s="40"/>
      <c r="F60" s="40"/>
      <c r="G60" s="40"/>
    </row>
    <row r="61" spans="1:7" s="4" customFormat="1" hidden="1">
      <c r="A61" s="48"/>
      <c r="B61" s="44" t="s">
        <v>117</v>
      </c>
      <c r="C61" s="51"/>
      <c r="D61" s="19"/>
      <c r="E61" s="40"/>
      <c r="F61" s="40"/>
      <c r="G61" s="40"/>
    </row>
    <row r="62" spans="1:7" s="4" customFormat="1" ht="31.5" hidden="1">
      <c r="A62" s="48"/>
      <c r="B62" s="44" t="s">
        <v>95</v>
      </c>
      <c r="C62" s="51"/>
      <c r="D62" s="19"/>
      <c r="E62" s="40"/>
      <c r="F62" s="40"/>
      <c r="G62" s="40"/>
    </row>
    <row r="63" spans="1:7" s="4" customFormat="1" hidden="1">
      <c r="A63" s="48"/>
      <c r="B63" s="44" t="s">
        <v>110</v>
      </c>
      <c r="C63" s="51"/>
      <c r="D63" s="19"/>
      <c r="E63" s="40"/>
      <c r="F63" s="40"/>
      <c r="G63" s="40"/>
    </row>
    <row r="64" spans="1:7" s="4" customFormat="1" hidden="1">
      <c r="A64" s="48"/>
      <c r="B64" s="44" t="s">
        <v>41</v>
      </c>
      <c r="C64" s="51"/>
      <c r="D64" s="19"/>
      <c r="E64" s="40"/>
      <c r="F64" s="40"/>
      <c r="G64" s="40"/>
    </row>
    <row r="65" spans="1:7" s="4" customFormat="1" hidden="1">
      <c r="A65" s="48"/>
      <c r="B65" s="41" t="s">
        <v>106</v>
      </c>
      <c r="C65" s="52"/>
      <c r="D65" s="19"/>
      <c r="E65" s="40"/>
      <c r="F65" s="40"/>
      <c r="G65" s="40"/>
    </row>
    <row r="66" spans="1:7" s="4" customFormat="1" ht="31.5" hidden="1">
      <c r="A66" s="48"/>
      <c r="B66" s="44" t="s">
        <v>118</v>
      </c>
      <c r="C66" s="51"/>
      <c r="D66" s="19"/>
      <c r="E66" s="40"/>
      <c r="F66" s="40"/>
      <c r="G66" s="40"/>
    </row>
    <row r="67" spans="1:7" s="4" customFormat="1" ht="31.5" hidden="1">
      <c r="A67" s="48"/>
      <c r="B67" s="44" t="s">
        <v>95</v>
      </c>
      <c r="C67" s="51"/>
      <c r="D67" s="19"/>
      <c r="E67" s="40"/>
      <c r="F67" s="40"/>
      <c r="G67" s="40"/>
    </row>
    <row r="68" spans="1:7" s="4" customFormat="1" hidden="1">
      <c r="A68" s="48"/>
      <c r="B68" s="44" t="s">
        <v>110</v>
      </c>
      <c r="C68" s="51"/>
      <c r="D68" s="19"/>
      <c r="E68" s="40"/>
      <c r="F68" s="40"/>
      <c r="G68" s="40"/>
    </row>
    <row r="69" spans="1:7" s="4" customFormat="1" hidden="1">
      <c r="A69" s="48"/>
      <c r="B69" s="44" t="s">
        <v>41</v>
      </c>
      <c r="C69" s="51"/>
      <c r="D69" s="19"/>
      <c r="E69" s="40"/>
      <c r="F69" s="40"/>
      <c r="G69" s="40"/>
    </row>
    <row r="70" spans="1:7" s="4" customFormat="1" hidden="1">
      <c r="A70" s="48"/>
      <c r="B70" s="41" t="s">
        <v>107</v>
      </c>
      <c r="C70" s="52"/>
      <c r="D70" s="19"/>
      <c r="E70" s="40"/>
      <c r="F70" s="40"/>
      <c r="G70" s="40"/>
    </row>
    <row r="71" spans="1:7" s="4" customFormat="1" ht="31.5" hidden="1">
      <c r="A71" s="48"/>
      <c r="B71" s="44" t="s">
        <v>119</v>
      </c>
      <c r="C71" s="51"/>
      <c r="D71" s="19"/>
      <c r="E71" s="40"/>
      <c r="F71" s="40"/>
      <c r="G71" s="40"/>
    </row>
    <row r="72" spans="1:7" s="4" customFormat="1" ht="31.5" hidden="1">
      <c r="A72" s="48"/>
      <c r="B72" s="44" t="s">
        <v>95</v>
      </c>
      <c r="C72" s="51"/>
      <c r="D72" s="19"/>
      <c r="E72" s="40"/>
      <c r="F72" s="40"/>
      <c r="G72" s="40"/>
    </row>
    <row r="73" spans="1:7" s="4" customFormat="1" hidden="1">
      <c r="A73" s="48"/>
      <c r="B73" s="44" t="s">
        <v>110</v>
      </c>
      <c r="C73" s="51"/>
      <c r="D73" s="19"/>
      <c r="E73" s="40"/>
      <c r="F73" s="40"/>
      <c r="G73" s="40"/>
    </row>
    <row r="74" spans="1:7" s="4" customFormat="1" hidden="1">
      <c r="A74" s="48"/>
      <c r="B74" s="44" t="s">
        <v>41</v>
      </c>
      <c r="C74" s="51"/>
      <c r="D74" s="19"/>
      <c r="E74" s="40"/>
      <c r="F74" s="40"/>
      <c r="G74" s="40"/>
    </row>
    <row r="75" spans="1:7" ht="31.5" hidden="1">
      <c r="A75" s="55"/>
      <c r="B75" s="41" t="s">
        <v>108</v>
      </c>
      <c r="C75" s="52"/>
      <c r="D75" s="39"/>
    </row>
    <row r="76" spans="1:7" ht="31.5" hidden="1">
      <c r="A76" s="55"/>
      <c r="B76" s="44" t="s">
        <v>112</v>
      </c>
      <c r="C76" s="51"/>
      <c r="D76" s="39"/>
    </row>
    <row r="77" spans="1:7" hidden="1">
      <c r="A77" s="55"/>
      <c r="B77" s="44" t="s">
        <v>41</v>
      </c>
      <c r="C77" s="51"/>
      <c r="D77" s="39"/>
    </row>
    <row r="78" spans="1:7" ht="31.5" hidden="1">
      <c r="A78" s="55"/>
      <c r="B78" s="44" t="s">
        <v>129</v>
      </c>
      <c r="C78" s="51"/>
      <c r="D78" s="39"/>
    </row>
    <row r="79" spans="1:7" hidden="1">
      <c r="A79" s="55"/>
      <c r="B79" s="44" t="s">
        <v>109</v>
      </c>
      <c r="C79" s="51"/>
      <c r="D79" s="39"/>
    </row>
    <row r="80" spans="1:7">
      <c r="A80" s="55" t="s">
        <v>236</v>
      </c>
      <c r="B80" s="41" t="s">
        <v>238</v>
      </c>
      <c r="C80" s="50" t="s">
        <v>219</v>
      </c>
      <c r="D80" s="39"/>
    </row>
    <row r="81" spans="1:7" s="4" customFormat="1">
      <c r="A81" s="48"/>
      <c r="B81" s="46" t="s">
        <v>232</v>
      </c>
      <c r="C81" s="51" t="s">
        <v>220</v>
      </c>
      <c r="D81" s="19"/>
      <c r="E81" s="40"/>
      <c r="F81" s="40"/>
      <c r="G81" s="40"/>
    </row>
    <row r="82" spans="1:7" s="4" customFormat="1">
      <c r="A82" s="48"/>
      <c r="B82" s="46" t="s">
        <v>231</v>
      </c>
      <c r="C82" s="51" t="s">
        <v>221</v>
      </c>
      <c r="D82" s="19"/>
      <c r="E82" s="40"/>
      <c r="F82" s="40"/>
      <c r="G82" s="40"/>
    </row>
    <row r="83" spans="1:7" s="4" customFormat="1">
      <c r="A83" s="48"/>
      <c r="B83" s="46" t="s">
        <v>41</v>
      </c>
      <c r="C83" s="127"/>
      <c r="D83" s="128"/>
      <c r="E83" s="40"/>
      <c r="F83" s="40"/>
      <c r="G83" s="40"/>
    </row>
    <row r="84" spans="1:7">
      <c r="B84" s="43"/>
      <c r="C84" s="53"/>
    </row>
  </sheetData>
  <mergeCells count="13">
    <mergeCell ref="C7:D7"/>
    <mergeCell ref="B1:D1"/>
    <mergeCell ref="C3:D3"/>
    <mergeCell ref="C4:D4"/>
    <mergeCell ref="C5:D5"/>
    <mergeCell ref="C6:D6"/>
    <mergeCell ref="C14:D14"/>
    <mergeCell ref="C18:D18"/>
    <mergeCell ref="C83:D83"/>
    <mergeCell ref="C22:D22"/>
    <mergeCell ref="C26:D26"/>
    <mergeCell ref="C30:D30"/>
    <mergeCell ref="C34:D34"/>
  </mergeCells>
  <phoneticPr fontId="0" type="noConversion"/>
  <pageMargins left="0.52" right="0.31496062992125984" top="0.54" bottom="0.15748031496062992" header="0.59" footer="0.31496062992125984"/>
  <pageSetup paperSize="9" fitToHeight="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16"/>
  <sheetViews>
    <sheetView workbookViewId="0">
      <selection activeCell="A17" sqref="A17"/>
    </sheetView>
  </sheetViews>
  <sheetFormatPr defaultRowHeight="15.75"/>
  <cols>
    <col min="1" max="1" width="60.7109375" style="8" customWidth="1"/>
    <col min="2" max="2" width="43.42578125" style="8" customWidth="1"/>
  </cols>
  <sheetData>
    <row r="2" spans="1:2" ht="15">
      <c r="A2" s="118" t="s">
        <v>291</v>
      </c>
      <c r="B2" s="118"/>
    </row>
    <row r="3" spans="1:2" ht="48.75" customHeight="1">
      <c r="A3" s="118"/>
      <c r="B3" s="118"/>
    </row>
    <row r="4" spans="1:2">
      <c r="A4" s="39" t="s">
        <v>9</v>
      </c>
      <c r="B4" s="39"/>
    </row>
    <row r="5" spans="1:2">
      <c r="A5" s="39" t="s">
        <v>31</v>
      </c>
      <c r="B5" s="39"/>
    </row>
    <row r="6" spans="1:2">
      <c r="A6" s="39" t="s">
        <v>32</v>
      </c>
      <c r="B6" s="39"/>
    </row>
    <row r="7" spans="1:2">
      <c r="A7" s="39" t="s">
        <v>72</v>
      </c>
      <c r="B7" s="39"/>
    </row>
    <row r="9" spans="1:2">
      <c r="A9" s="57" t="s">
        <v>13</v>
      </c>
      <c r="B9" s="57" t="s">
        <v>12</v>
      </c>
    </row>
    <row r="10" spans="1:2" ht="31.5">
      <c r="A10" s="32" t="s">
        <v>14</v>
      </c>
      <c r="B10" s="39"/>
    </row>
    <row r="11" spans="1:2" ht="47.25">
      <c r="A11" s="13" t="s">
        <v>15</v>
      </c>
      <c r="B11" s="39"/>
    </row>
    <row r="12" spans="1:2" ht="31.5">
      <c r="A12" s="13" t="s">
        <v>16</v>
      </c>
      <c r="B12" s="39"/>
    </row>
    <row r="13" spans="1:2" ht="66.75" customHeight="1">
      <c r="A13" s="59" t="s">
        <v>285</v>
      </c>
      <c r="B13" s="39"/>
    </row>
    <row r="16" spans="1:2" ht="37.5" hidden="1" customHeight="1">
      <c r="A16" s="111" t="s">
        <v>88</v>
      </c>
      <c r="B16" s="111"/>
    </row>
  </sheetData>
  <mergeCells count="2">
    <mergeCell ref="A2:B3"/>
    <mergeCell ref="A16:B16"/>
  </mergeCells>
  <phoneticPr fontId="0" type="noConversion"/>
  <pageMargins left="0.56000000000000005" right="0.51" top="0.47" bottom="0.74803149606299213" header="0.31496062992125984" footer="0.31496062992125984"/>
  <pageSetup paperSize="9" scale="8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E27"/>
  <sheetViews>
    <sheetView topLeftCell="A4" workbookViewId="0">
      <selection activeCell="A22" sqref="A22:C23"/>
    </sheetView>
  </sheetViews>
  <sheetFormatPr defaultRowHeight="15.75"/>
  <cols>
    <col min="1" max="1" width="51.85546875" style="8" customWidth="1"/>
    <col min="2" max="2" width="32.5703125" style="8" customWidth="1"/>
    <col min="3" max="3" width="25.42578125" style="8" customWidth="1"/>
    <col min="4" max="5" width="9.140625" style="38"/>
  </cols>
  <sheetData>
    <row r="2" spans="1:3" ht="21.75" customHeight="1">
      <c r="A2" s="118" t="s">
        <v>295</v>
      </c>
      <c r="B2" s="118"/>
      <c r="C2" s="118"/>
    </row>
    <row r="4" spans="1:3">
      <c r="A4" s="119" t="s">
        <v>9</v>
      </c>
      <c r="B4" s="114"/>
      <c r="C4" s="114"/>
    </row>
    <row r="5" spans="1:3">
      <c r="A5" s="119"/>
      <c r="B5" s="114"/>
      <c r="C5" s="114"/>
    </row>
    <row r="6" spans="1:3">
      <c r="A6" s="12" t="s">
        <v>31</v>
      </c>
      <c r="B6" s="114"/>
      <c r="C6" s="114"/>
    </row>
    <row r="7" spans="1:3">
      <c r="A7" s="12" t="s">
        <v>32</v>
      </c>
      <c r="B7" s="114"/>
      <c r="C7" s="114"/>
    </row>
    <row r="8" spans="1:3">
      <c r="A8" s="12" t="s">
        <v>72</v>
      </c>
      <c r="B8" s="114"/>
      <c r="C8" s="114"/>
    </row>
    <row r="9" spans="1:3" ht="18" customHeight="1"/>
    <row r="11" spans="1:3" ht="30.75" customHeight="1">
      <c r="A11" s="32" t="s">
        <v>292</v>
      </c>
      <c r="B11" s="139"/>
      <c r="C11" s="140"/>
    </row>
    <row r="12" spans="1:3" ht="31.5" customHeight="1">
      <c r="A12" s="32" t="s">
        <v>293</v>
      </c>
      <c r="B12" s="139"/>
      <c r="C12" s="140"/>
    </row>
    <row r="13" spans="1:3" ht="39" customHeight="1">
      <c r="A13" s="10" t="s">
        <v>294</v>
      </c>
      <c r="B13" s="139"/>
      <c r="C13" s="140"/>
    </row>
    <row r="14" spans="1:3" ht="29.25" customHeight="1">
      <c r="A14" s="141" t="s">
        <v>296</v>
      </c>
      <c r="B14" s="142"/>
      <c r="C14" s="143"/>
    </row>
    <row r="15" spans="1:3" ht="47.25">
      <c r="A15" s="24" t="s">
        <v>53</v>
      </c>
      <c r="B15" s="9" t="s">
        <v>52</v>
      </c>
      <c r="C15" s="9" t="s">
        <v>50</v>
      </c>
    </row>
    <row r="16" spans="1:3">
      <c r="A16" s="39" t="s">
        <v>79</v>
      </c>
      <c r="B16" s="39"/>
      <c r="C16" s="39"/>
    </row>
    <row r="17" spans="1:3">
      <c r="A17" s="39" t="s">
        <v>80</v>
      </c>
      <c r="B17" s="39"/>
      <c r="C17" s="39"/>
    </row>
    <row r="18" spans="1:3">
      <c r="A18" s="39" t="s">
        <v>81</v>
      </c>
      <c r="B18" s="39"/>
      <c r="C18" s="39"/>
    </row>
    <row r="19" spans="1:3">
      <c r="A19" s="39" t="s">
        <v>82</v>
      </c>
      <c r="B19" s="39"/>
      <c r="C19" s="39"/>
    </row>
    <row r="22" spans="1:3">
      <c r="A22" s="8" t="s">
        <v>218</v>
      </c>
    </row>
    <row r="23" spans="1:3" ht="46.5" customHeight="1">
      <c r="A23" s="111" t="s">
        <v>303</v>
      </c>
      <c r="B23" s="111"/>
      <c r="C23" s="111"/>
    </row>
    <row r="24" spans="1:3" ht="35.25" hidden="1" customHeight="1">
      <c r="A24" s="111" t="s">
        <v>89</v>
      </c>
      <c r="B24" s="111"/>
      <c r="C24" s="111"/>
    </row>
    <row r="25" spans="1:3" hidden="1">
      <c r="A25" s="111" t="s">
        <v>90</v>
      </c>
      <c r="B25" s="111"/>
      <c r="C25" s="111"/>
    </row>
    <row r="27" spans="1:3">
      <c r="A27" s="138"/>
      <c r="B27" s="138"/>
      <c r="C27" s="138"/>
    </row>
  </sheetData>
  <mergeCells count="14">
    <mergeCell ref="A2:C2"/>
    <mergeCell ref="A27:C27"/>
    <mergeCell ref="B13:C13"/>
    <mergeCell ref="A14:C14"/>
    <mergeCell ref="A23:C23"/>
    <mergeCell ref="A24:C24"/>
    <mergeCell ref="A25:C25"/>
    <mergeCell ref="B11:C11"/>
    <mergeCell ref="B12:C12"/>
    <mergeCell ref="A4:A5"/>
    <mergeCell ref="B4:C5"/>
    <mergeCell ref="B6:C6"/>
    <mergeCell ref="B7:C7"/>
    <mergeCell ref="B8:C8"/>
  </mergeCells>
  <phoneticPr fontId="0" type="noConversion"/>
  <pageMargins left="0.70866141732283472" right="0.70866141732283472" top="0.42" bottom="0.41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6"/>
  <sheetViews>
    <sheetView topLeftCell="A23" workbookViewId="0">
      <selection activeCell="B34" sqref="B34:E35"/>
    </sheetView>
  </sheetViews>
  <sheetFormatPr defaultRowHeight="15.75"/>
  <cols>
    <col min="1" max="1" width="6.85546875" style="62" customWidth="1"/>
    <col min="2" max="2" width="56.85546875" style="63" customWidth="1"/>
    <col min="3" max="3" width="25" style="63" customWidth="1"/>
    <col min="4" max="4" width="24.28515625" style="8" customWidth="1"/>
    <col min="5" max="5" width="24.140625" style="8" customWidth="1"/>
    <col min="6" max="6" width="9.140625" style="38"/>
  </cols>
  <sheetData>
    <row r="1" spans="1:6">
      <c r="E1" s="84" t="s">
        <v>305</v>
      </c>
    </row>
    <row r="2" spans="1:6">
      <c r="B2" s="149"/>
      <c r="C2" s="149"/>
      <c r="D2" s="149"/>
      <c r="E2" s="149"/>
    </row>
    <row r="3" spans="1:6">
      <c r="B3" s="147" t="s">
        <v>297</v>
      </c>
      <c r="C3" s="147"/>
      <c r="D3" s="147"/>
      <c r="E3" s="147"/>
    </row>
    <row r="4" spans="1:6" hidden="1">
      <c r="B4" s="91"/>
      <c r="C4" s="91"/>
      <c r="D4" s="91"/>
      <c r="E4" s="91"/>
    </row>
    <row r="5" spans="1:6" hidden="1">
      <c r="B5" s="12" t="s">
        <v>9</v>
      </c>
      <c r="C5" s="145"/>
      <c r="D5" s="145"/>
      <c r="E5" s="145"/>
      <c r="F5" s="61"/>
    </row>
    <row r="6" spans="1:6" hidden="1">
      <c r="B6" s="12" t="s">
        <v>31</v>
      </c>
      <c r="C6" s="145"/>
      <c r="D6" s="145"/>
      <c r="E6" s="145"/>
      <c r="F6" s="61"/>
    </row>
    <row r="7" spans="1:6" hidden="1">
      <c r="B7" s="12" t="s">
        <v>32</v>
      </c>
      <c r="C7" s="145"/>
      <c r="D7" s="145"/>
      <c r="E7" s="145"/>
      <c r="F7" s="61"/>
    </row>
    <row r="8" spans="1:6" hidden="1">
      <c r="B8" s="12" t="s">
        <v>72</v>
      </c>
      <c r="C8" s="145"/>
      <c r="D8" s="145"/>
      <c r="E8" s="145"/>
      <c r="F8" s="61"/>
    </row>
    <row r="9" spans="1:6" hidden="1">
      <c r="B9" s="89"/>
      <c r="C9" s="90"/>
      <c r="D9" s="90"/>
      <c r="E9" s="90"/>
      <c r="F9" s="61"/>
    </row>
    <row r="10" spans="1:6" hidden="1">
      <c r="B10" s="89"/>
      <c r="C10" s="90"/>
      <c r="D10" s="90"/>
      <c r="E10" s="90"/>
      <c r="F10" s="61"/>
    </row>
    <row r="11" spans="1:6" ht="27" customHeight="1">
      <c r="A11" s="144" t="s">
        <v>136</v>
      </c>
      <c r="B11" s="144" t="s">
        <v>298</v>
      </c>
      <c r="C11" s="144" t="s">
        <v>122</v>
      </c>
      <c r="D11" s="144" t="s">
        <v>86</v>
      </c>
      <c r="E11" s="144" t="s">
        <v>126</v>
      </c>
    </row>
    <row r="12" spans="1:6" ht="28.5" customHeight="1">
      <c r="A12" s="144"/>
      <c r="B12" s="144"/>
      <c r="C12" s="144"/>
      <c r="D12" s="144"/>
      <c r="E12" s="144"/>
    </row>
    <row r="13" spans="1:6" ht="18.95" customHeight="1">
      <c r="A13" s="80">
        <v>1</v>
      </c>
      <c r="B13" s="79" t="s">
        <v>53</v>
      </c>
      <c r="C13" s="148"/>
      <c r="D13" s="148"/>
      <c r="E13" s="148"/>
    </row>
    <row r="14" spans="1:6" ht="18.95" customHeight="1">
      <c r="A14" s="24">
        <v>2</v>
      </c>
      <c r="B14" s="76" t="s">
        <v>127</v>
      </c>
      <c r="C14" s="70"/>
      <c r="D14" s="70"/>
      <c r="E14" s="70"/>
    </row>
    <row r="15" spans="1:6" ht="31.5">
      <c r="A15" s="24">
        <v>3</v>
      </c>
      <c r="B15" s="76" t="s">
        <v>61</v>
      </c>
      <c r="C15" s="65"/>
      <c r="D15" s="64"/>
      <c r="E15" s="57"/>
    </row>
    <row r="16" spans="1:6" ht="31.5">
      <c r="A16" s="24">
        <v>4</v>
      </c>
      <c r="B16" s="76" t="s">
        <v>299</v>
      </c>
      <c r="C16" s="65"/>
      <c r="D16" s="65"/>
      <c r="E16" s="57"/>
    </row>
    <row r="17" spans="1:5" ht="18.95" customHeight="1">
      <c r="A17" s="24">
        <v>5</v>
      </c>
      <c r="B17" s="81" t="s">
        <v>62</v>
      </c>
      <c r="C17" s="77"/>
      <c r="D17" s="77"/>
      <c r="E17" s="78"/>
    </row>
    <row r="18" spans="1:5" ht="18.95" customHeight="1">
      <c r="A18" s="24">
        <v>6</v>
      </c>
      <c r="B18" s="82" t="s">
        <v>63</v>
      </c>
      <c r="C18" s="65"/>
      <c r="D18" s="66"/>
      <c r="E18" s="57"/>
    </row>
    <row r="19" spans="1:5" ht="31.5">
      <c r="A19" s="24">
        <v>7</v>
      </c>
      <c r="B19" s="76" t="s">
        <v>66</v>
      </c>
      <c r="C19" s="65"/>
      <c r="D19" s="67"/>
      <c r="E19" s="57"/>
    </row>
    <row r="20" spans="1:5" ht="18.95" customHeight="1">
      <c r="A20" s="24">
        <v>8</v>
      </c>
      <c r="B20" s="83" t="s">
        <v>64</v>
      </c>
      <c r="C20" s="65"/>
      <c r="D20" s="65"/>
      <c r="E20" s="57"/>
    </row>
    <row r="21" spans="1:5" ht="18.95" customHeight="1">
      <c r="A21" s="24">
        <v>9</v>
      </c>
      <c r="B21" s="83" t="s">
        <v>65</v>
      </c>
      <c r="C21" s="65"/>
      <c r="D21" s="68"/>
      <c r="E21" s="57"/>
    </row>
    <row r="22" spans="1:5" ht="18.95" customHeight="1">
      <c r="A22" s="24">
        <v>10</v>
      </c>
      <c r="B22" s="76" t="s">
        <v>67</v>
      </c>
      <c r="C22" s="65"/>
      <c r="D22" s="64"/>
      <c r="E22" s="57"/>
    </row>
    <row r="23" spans="1:5" ht="31.5">
      <c r="A23" s="24">
        <v>11</v>
      </c>
      <c r="B23" s="76" t="s">
        <v>68</v>
      </c>
      <c r="C23" s="65"/>
      <c r="D23" s="69"/>
      <c r="E23" s="57"/>
    </row>
    <row r="24" spans="1:5" ht="31.5" hidden="1">
      <c r="A24" s="24">
        <v>12</v>
      </c>
      <c r="B24" s="76" t="s">
        <v>124</v>
      </c>
      <c r="C24" s="65"/>
      <c r="D24" s="69"/>
      <c r="E24" s="57"/>
    </row>
    <row r="25" spans="1:5" ht="18.95" customHeight="1">
      <c r="A25" s="24">
        <v>12</v>
      </c>
      <c r="B25" s="76" t="s">
        <v>130</v>
      </c>
      <c r="C25" s="65"/>
      <c r="D25" s="69"/>
      <c r="E25" s="57"/>
    </row>
    <row r="26" spans="1:5" ht="18.95" customHeight="1">
      <c r="A26" s="24">
        <v>13</v>
      </c>
      <c r="B26" s="76" t="s">
        <v>311</v>
      </c>
      <c r="C26" s="65"/>
      <c r="D26" s="69"/>
      <c r="E26" s="57"/>
    </row>
    <row r="27" spans="1:5" ht="18.95" customHeight="1">
      <c r="A27" s="24">
        <v>14</v>
      </c>
      <c r="B27" s="76" t="s">
        <v>312</v>
      </c>
      <c r="C27" s="65"/>
      <c r="D27" s="69"/>
      <c r="E27" s="57"/>
    </row>
    <row r="28" spans="1:5" ht="18.95" customHeight="1">
      <c r="A28" s="24">
        <v>15</v>
      </c>
      <c r="B28" s="76" t="s">
        <v>125</v>
      </c>
      <c r="C28" s="65"/>
      <c r="D28" s="69"/>
      <c r="E28" s="57"/>
    </row>
    <row r="29" spans="1:5" ht="18.95" customHeight="1">
      <c r="A29" s="24">
        <v>16</v>
      </c>
      <c r="B29" s="76" t="s">
        <v>123</v>
      </c>
      <c r="C29" s="65"/>
      <c r="D29" s="69"/>
      <c r="E29" s="57"/>
    </row>
    <row r="30" spans="1:5" ht="18.95" customHeight="1">
      <c r="A30" s="24">
        <v>17</v>
      </c>
      <c r="B30" s="76" t="s">
        <v>300</v>
      </c>
      <c r="C30" s="65"/>
      <c r="D30" s="69"/>
      <c r="E30" s="57"/>
    </row>
    <row r="31" spans="1:5" ht="31.5">
      <c r="A31" s="24">
        <v>18</v>
      </c>
      <c r="B31" s="76" t="s">
        <v>128</v>
      </c>
      <c r="C31" s="65"/>
      <c r="D31" s="69"/>
      <c r="E31" s="57"/>
    </row>
    <row r="32" spans="1:5">
      <c r="B32" s="71"/>
      <c r="C32" s="72"/>
      <c r="D32" s="73"/>
      <c r="E32" s="74"/>
    </row>
    <row r="33" spans="2:5">
      <c r="B33" s="75" t="s">
        <v>218</v>
      </c>
      <c r="C33" s="72"/>
      <c r="D33" s="73"/>
      <c r="E33" s="74"/>
    </row>
    <row r="34" spans="2:5" ht="36" customHeight="1">
      <c r="B34" s="146" t="s">
        <v>302</v>
      </c>
      <c r="C34" s="146"/>
      <c r="D34" s="146"/>
      <c r="E34" s="146"/>
    </row>
    <row r="35" spans="2:5" ht="46.5" customHeight="1">
      <c r="B35" s="146" t="s">
        <v>301</v>
      </c>
      <c r="C35" s="146"/>
      <c r="D35" s="146"/>
      <c r="E35" s="146"/>
    </row>
    <row r="36" spans="2:5" ht="47.25" customHeight="1">
      <c r="B36" s="146" t="s">
        <v>304</v>
      </c>
      <c r="C36" s="146"/>
      <c r="D36" s="146"/>
      <c r="E36" s="146"/>
    </row>
  </sheetData>
  <mergeCells count="15">
    <mergeCell ref="B36:E36"/>
    <mergeCell ref="C13:E13"/>
    <mergeCell ref="B35:E35"/>
    <mergeCell ref="B2:E2"/>
    <mergeCell ref="B11:B12"/>
    <mergeCell ref="D11:D12"/>
    <mergeCell ref="E11:E12"/>
    <mergeCell ref="C11:C12"/>
    <mergeCell ref="C5:E5"/>
    <mergeCell ref="C6:E6"/>
    <mergeCell ref="A11:A12"/>
    <mergeCell ref="C8:E8"/>
    <mergeCell ref="B34:E34"/>
    <mergeCell ref="B3:E3"/>
    <mergeCell ref="C7:E7"/>
  </mergeCells>
  <phoneticPr fontId="0" type="noConversion"/>
  <pageMargins left="0.47" right="0.46" top="0.34" bottom="0.37" header="0.31496062992125984" footer="0.31496062992125984"/>
  <pageSetup paperSize="9" scale="8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B1:T20"/>
  <sheetViews>
    <sheetView workbookViewId="0">
      <selection activeCell="C19" sqref="C19"/>
    </sheetView>
  </sheetViews>
  <sheetFormatPr defaultRowHeight="15.75"/>
  <cols>
    <col min="1" max="1" width="2.85546875" customWidth="1"/>
    <col min="2" max="2" width="28.28515625" style="8" customWidth="1"/>
    <col min="3" max="3" width="20.7109375" style="8" customWidth="1"/>
    <col min="4" max="16" width="9.140625" style="8"/>
    <col min="17" max="20" width="9.140625" style="58"/>
  </cols>
  <sheetData>
    <row r="1" spans="2:15">
      <c r="O1" s="85" t="s">
        <v>305</v>
      </c>
    </row>
    <row r="3" spans="2:15">
      <c r="B3" s="138" t="s">
        <v>306</v>
      </c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</row>
    <row r="4" spans="2:15" hidden="1"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</row>
    <row r="5" spans="2:15" hidden="1">
      <c r="B5" s="12" t="s">
        <v>9</v>
      </c>
      <c r="C5" s="114"/>
      <c r="D5" s="114"/>
      <c r="E5" s="114"/>
      <c r="F5" s="114"/>
      <c r="G5" s="114"/>
      <c r="H5" s="114"/>
      <c r="I5" s="114"/>
    </row>
    <row r="6" spans="2:15" hidden="1">
      <c r="B6" s="12" t="s">
        <v>31</v>
      </c>
      <c r="C6" s="114"/>
      <c r="D6" s="114"/>
      <c r="E6" s="114"/>
      <c r="F6" s="114"/>
      <c r="G6" s="114"/>
      <c r="H6" s="114"/>
      <c r="I6" s="114"/>
    </row>
    <row r="7" spans="2:15" hidden="1">
      <c r="B7" s="12" t="s">
        <v>32</v>
      </c>
      <c r="C7" s="114"/>
      <c r="D7" s="114"/>
      <c r="E7" s="114"/>
      <c r="F7" s="114"/>
      <c r="G7" s="114"/>
      <c r="H7" s="114"/>
      <c r="I7" s="114"/>
    </row>
    <row r="8" spans="2:15" hidden="1">
      <c r="B8" s="12" t="s">
        <v>72</v>
      </c>
      <c r="C8" s="114"/>
      <c r="D8" s="114"/>
      <c r="E8" s="114"/>
      <c r="F8" s="114"/>
      <c r="G8" s="114"/>
      <c r="H8" s="114"/>
      <c r="I8" s="114"/>
    </row>
    <row r="9" spans="2:15">
      <c r="N9" s="151" t="s">
        <v>85</v>
      </c>
      <c r="O9" s="151"/>
    </row>
    <row r="10" spans="2:15">
      <c r="B10" s="108" t="s">
        <v>53</v>
      </c>
      <c r="C10" s="108" t="s">
        <v>84</v>
      </c>
      <c r="D10" s="114" t="s">
        <v>60</v>
      </c>
      <c r="E10" s="114"/>
      <c r="F10" s="114"/>
      <c r="G10" s="114"/>
      <c r="H10" s="114"/>
      <c r="I10" s="114"/>
      <c r="J10" s="114"/>
      <c r="K10" s="114"/>
      <c r="L10" s="114"/>
      <c r="M10" s="114"/>
      <c r="N10" s="108" t="s">
        <v>50</v>
      </c>
      <c r="O10" s="108"/>
    </row>
    <row r="11" spans="2:15">
      <c r="B11" s="108"/>
      <c r="C11" s="108"/>
      <c r="D11" s="114" t="s">
        <v>58</v>
      </c>
      <c r="E11" s="114"/>
      <c r="F11" s="114"/>
      <c r="G11" s="114"/>
      <c r="H11" s="114"/>
      <c r="I11" s="114" t="s">
        <v>59</v>
      </c>
      <c r="J11" s="114"/>
      <c r="K11" s="114"/>
      <c r="L11" s="114"/>
      <c r="M11" s="114"/>
      <c r="N11" s="108"/>
      <c r="O11" s="108"/>
    </row>
    <row r="12" spans="2:15">
      <c r="B12" s="108"/>
      <c r="C12" s="108"/>
      <c r="D12" s="57" t="s">
        <v>51</v>
      </c>
      <c r="E12" s="57" t="s">
        <v>54</v>
      </c>
      <c r="F12" s="57" t="s">
        <v>55</v>
      </c>
      <c r="G12" s="57" t="s">
        <v>56</v>
      </c>
      <c r="H12" s="57" t="s">
        <v>57</v>
      </c>
      <c r="I12" s="57" t="s">
        <v>51</v>
      </c>
      <c r="J12" s="57" t="s">
        <v>54</v>
      </c>
      <c r="K12" s="57" t="s">
        <v>55</v>
      </c>
      <c r="L12" s="57" t="s">
        <v>56</v>
      </c>
      <c r="M12" s="57" t="s">
        <v>57</v>
      </c>
      <c r="N12" s="108"/>
      <c r="O12" s="108"/>
    </row>
    <row r="13" spans="2:15">
      <c r="B13" s="39" t="s">
        <v>51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114"/>
      <c r="O13" s="114"/>
    </row>
    <row r="14" spans="2:15">
      <c r="B14" s="39" t="s">
        <v>80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114"/>
      <c r="O14" s="114"/>
    </row>
    <row r="15" spans="2:15">
      <c r="B15" s="39" t="s">
        <v>83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114"/>
      <c r="O15" s="114"/>
    </row>
    <row r="16" spans="2:15">
      <c r="B16" s="39" t="s">
        <v>82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114"/>
      <c r="O16" s="114"/>
    </row>
    <row r="19" spans="2:13">
      <c r="B19" s="8" t="s">
        <v>218</v>
      </c>
    </row>
    <row r="20" spans="2:13" ht="36.75" customHeight="1">
      <c r="B20" s="150" t="s">
        <v>307</v>
      </c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</row>
  </sheetData>
  <mergeCells count="17">
    <mergeCell ref="B3:M3"/>
    <mergeCell ref="N16:O16"/>
    <mergeCell ref="N9:O9"/>
    <mergeCell ref="C8:I8"/>
    <mergeCell ref="N14:O14"/>
    <mergeCell ref="N13:O13"/>
    <mergeCell ref="N15:O15"/>
    <mergeCell ref="C5:I5"/>
    <mergeCell ref="C6:I6"/>
    <mergeCell ref="C7:I7"/>
    <mergeCell ref="B20:M20"/>
    <mergeCell ref="N10:O12"/>
    <mergeCell ref="B10:B12"/>
    <mergeCell ref="C10:C12"/>
    <mergeCell ref="D10:M10"/>
    <mergeCell ref="D11:H11"/>
    <mergeCell ref="I11:M11"/>
  </mergeCells>
  <phoneticPr fontId="0" type="noConversion"/>
  <pageMargins left="0.52" right="0.70866141732283472" top="0.47" bottom="0.74803149606299213" header="0.31496062992125984" footer="0.31496062992125984"/>
  <pageSetup paperSize="9" scale="8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C20"/>
  <sheetViews>
    <sheetView workbookViewId="0">
      <selection activeCell="B18" sqref="B18:C20"/>
    </sheetView>
  </sheetViews>
  <sheetFormatPr defaultRowHeight="15.75"/>
  <cols>
    <col min="1" max="1" width="4.42578125" customWidth="1"/>
    <col min="2" max="2" width="41.140625" style="8" customWidth="1"/>
    <col min="3" max="3" width="46.42578125" style="8" customWidth="1"/>
  </cols>
  <sheetData>
    <row r="2" spans="2:3" ht="15">
      <c r="B2" s="135" t="s">
        <v>0</v>
      </c>
      <c r="C2" s="135"/>
    </row>
    <row r="3" spans="2:3" ht="43.5" customHeight="1">
      <c r="B3" s="135"/>
      <c r="C3" s="135"/>
    </row>
    <row r="4" spans="2:3" ht="18.75" customHeight="1"/>
    <row r="5" spans="2:3">
      <c r="B5" s="39" t="s">
        <v>9</v>
      </c>
      <c r="C5" s="39"/>
    </row>
    <row r="6" spans="2:3">
      <c r="B6" s="39" t="s">
        <v>31</v>
      </c>
      <c r="C6" s="39"/>
    </row>
    <row r="7" spans="2:3">
      <c r="B7" s="39" t="s">
        <v>32</v>
      </c>
      <c r="C7" s="39"/>
    </row>
    <row r="8" spans="2:3">
      <c r="B8" s="39" t="s">
        <v>72</v>
      </c>
      <c r="C8" s="39"/>
    </row>
    <row r="9" spans="2:3">
      <c r="B9" s="39" t="s">
        <v>76</v>
      </c>
      <c r="C9" s="39"/>
    </row>
    <row r="12" spans="2:3">
      <c r="B12" s="57" t="s">
        <v>13</v>
      </c>
      <c r="C12" s="57" t="s">
        <v>12</v>
      </c>
    </row>
    <row r="13" spans="2:3" ht="52.5" customHeight="1">
      <c r="B13" s="32" t="s">
        <v>17</v>
      </c>
      <c r="C13" s="39"/>
    </row>
    <row r="14" spans="2:3" ht="47.25" customHeight="1">
      <c r="B14" s="32" t="s">
        <v>18</v>
      </c>
      <c r="C14" s="39"/>
    </row>
    <row r="15" spans="2:3" ht="63" customHeight="1">
      <c r="B15" s="32" t="s">
        <v>19</v>
      </c>
      <c r="C15" s="39"/>
    </row>
    <row r="16" spans="2:3" ht="43.5" customHeight="1">
      <c r="B16" s="32" t="s">
        <v>3</v>
      </c>
      <c r="C16" s="39"/>
    </row>
    <row r="18" spans="2:3">
      <c r="B18" s="8" t="s">
        <v>218</v>
      </c>
    </row>
    <row r="19" spans="2:3" hidden="1">
      <c r="B19" s="111" t="s">
        <v>1</v>
      </c>
      <c r="C19" s="111"/>
    </row>
    <row r="20" spans="2:3" ht="51" customHeight="1">
      <c r="B20" s="111" t="s">
        <v>2</v>
      </c>
      <c r="C20" s="111"/>
    </row>
  </sheetData>
  <mergeCells count="3">
    <mergeCell ref="B20:C20"/>
    <mergeCell ref="B2:C3"/>
    <mergeCell ref="B19:C19"/>
  </mergeCells>
  <phoneticPr fontId="0" type="noConversion"/>
  <pageMargins left="0.56999999999999995" right="0.70866141732283472" top="0.48" bottom="0.74803149606299213" header="0.31496062992125984" footer="0.31496062992125984"/>
  <pageSetup paperSize="9" scale="96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D9" sqref="D9"/>
    </sheetView>
  </sheetViews>
  <sheetFormatPr defaultRowHeight="15.75"/>
  <cols>
    <col min="1" max="1" width="40.85546875" style="8" customWidth="1"/>
    <col min="2" max="2" width="53.42578125" style="8" customWidth="1"/>
    <col min="3" max="6" width="9.140625" style="8"/>
  </cols>
  <sheetData>
    <row r="1" spans="1:6" ht="35.25" customHeight="1">
      <c r="A1" s="135" t="s">
        <v>4</v>
      </c>
      <c r="B1" s="135"/>
      <c r="C1" s="7"/>
      <c r="D1" s="7"/>
      <c r="E1" s="7"/>
      <c r="F1" s="7"/>
    </row>
    <row r="2" spans="1:6">
      <c r="A2" s="7"/>
      <c r="B2" s="7"/>
      <c r="C2" s="7"/>
      <c r="D2" s="7"/>
      <c r="E2" s="7"/>
      <c r="F2" s="7"/>
    </row>
    <row r="3" spans="1:6">
      <c r="A3" s="39" t="s">
        <v>9</v>
      </c>
      <c r="B3" s="57" t="s">
        <v>326</v>
      </c>
      <c r="C3" s="86"/>
      <c r="D3" s="154"/>
      <c r="E3" s="154"/>
    </row>
    <row r="4" spans="1:6">
      <c r="A4" s="39" t="s">
        <v>31</v>
      </c>
      <c r="B4" s="57">
        <v>7451225426</v>
      </c>
    </row>
    <row r="5" spans="1:6">
      <c r="A5" s="39" t="s">
        <v>32</v>
      </c>
      <c r="B5" s="57"/>
    </row>
    <row r="6" spans="1:6">
      <c r="A6" s="39" t="s">
        <v>72</v>
      </c>
      <c r="B6" s="57" t="s">
        <v>327</v>
      </c>
    </row>
    <row r="7" spans="1:6">
      <c r="A7" s="39" t="s">
        <v>77</v>
      </c>
      <c r="B7" s="57" t="s">
        <v>328</v>
      </c>
    </row>
    <row r="8" spans="1:6">
      <c r="B8" s="62"/>
    </row>
    <row r="9" spans="1:6" ht="153.75" customHeight="1">
      <c r="A9" s="152" t="s">
        <v>329</v>
      </c>
      <c r="B9" s="153"/>
      <c r="C9" s="74"/>
      <c r="D9" s="74"/>
      <c r="E9" s="74"/>
      <c r="F9" s="74"/>
    </row>
    <row r="10" spans="1:6">
      <c r="A10" s="74"/>
      <c r="B10" s="74"/>
      <c r="C10" s="74"/>
      <c r="D10" s="74"/>
      <c r="E10" s="74"/>
      <c r="F10" s="74"/>
    </row>
    <row r="11" spans="1:6">
      <c r="A11" s="74"/>
      <c r="B11" s="74"/>
      <c r="C11" s="74"/>
      <c r="D11" s="74"/>
      <c r="E11" s="74"/>
      <c r="F11" s="74"/>
    </row>
    <row r="12" spans="1:6">
      <c r="A12" s="74"/>
      <c r="B12" s="74"/>
      <c r="C12" s="74"/>
      <c r="D12" s="74"/>
      <c r="E12" s="74"/>
      <c r="F12" s="74"/>
    </row>
    <row r="13" spans="1:6">
      <c r="A13" s="74"/>
      <c r="B13" s="74"/>
      <c r="C13" s="74"/>
      <c r="D13" s="74"/>
      <c r="E13" s="74"/>
      <c r="F13" s="74"/>
    </row>
    <row r="14" spans="1:6">
      <c r="A14" s="74"/>
      <c r="B14" s="74"/>
      <c r="C14" s="74"/>
      <c r="D14" s="74"/>
      <c r="E14" s="74"/>
      <c r="F14" s="74"/>
    </row>
    <row r="15" spans="1:6">
      <c r="A15" s="74"/>
      <c r="B15" s="74"/>
      <c r="C15" s="74"/>
      <c r="D15" s="74"/>
      <c r="E15" s="74"/>
      <c r="F15" s="74"/>
    </row>
    <row r="16" spans="1:6">
      <c r="A16" s="74"/>
      <c r="B16" s="74"/>
      <c r="C16" s="74"/>
      <c r="D16" s="74"/>
      <c r="E16" s="74"/>
      <c r="F16" s="74"/>
    </row>
    <row r="17" spans="1:6">
      <c r="A17" s="74"/>
      <c r="B17" s="74"/>
      <c r="C17" s="74"/>
      <c r="D17" s="74"/>
      <c r="E17" s="74"/>
      <c r="F17" s="74"/>
    </row>
    <row r="18" spans="1:6">
      <c r="A18" s="74"/>
      <c r="B18" s="74"/>
      <c r="C18" s="74"/>
      <c r="D18" s="74"/>
      <c r="E18" s="74"/>
      <c r="F18" s="74"/>
    </row>
    <row r="19" spans="1:6">
      <c r="A19" s="74"/>
      <c r="B19" s="74"/>
      <c r="C19" s="74"/>
      <c r="D19" s="74"/>
      <c r="E19" s="74"/>
      <c r="F19" s="74"/>
    </row>
    <row r="20" spans="1:6">
      <c r="A20" s="74"/>
      <c r="B20" s="74"/>
      <c r="C20" s="74"/>
      <c r="D20" s="74"/>
      <c r="E20" s="74"/>
      <c r="F20" s="74"/>
    </row>
    <row r="21" spans="1:6">
      <c r="A21" s="74"/>
      <c r="B21" s="74"/>
      <c r="C21" s="74"/>
      <c r="D21" s="74"/>
      <c r="E21" s="74"/>
      <c r="F21" s="74"/>
    </row>
    <row r="22" spans="1:6">
      <c r="A22" s="74"/>
      <c r="B22" s="74"/>
      <c r="C22" s="74"/>
      <c r="D22" s="74"/>
      <c r="E22" s="74"/>
      <c r="F22" s="74"/>
    </row>
    <row r="23" spans="1:6">
      <c r="A23" s="74"/>
      <c r="B23" s="74"/>
      <c r="C23" s="74"/>
      <c r="D23" s="74"/>
      <c r="E23" s="74"/>
      <c r="F23" s="74"/>
    </row>
    <row r="24" spans="1:6">
      <c r="A24" s="74"/>
      <c r="B24" s="74"/>
      <c r="C24" s="74"/>
      <c r="D24" s="74"/>
      <c r="E24" s="74"/>
      <c r="F24" s="74"/>
    </row>
    <row r="25" spans="1:6">
      <c r="A25" s="74"/>
      <c r="B25" s="74"/>
      <c r="C25" s="74"/>
      <c r="D25" s="74"/>
      <c r="E25" s="74"/>
      <c r="F25" s="74"/>
    </row>
    <row r="27" spans="1:6" ht="33.75" hidden="1" customHeight="1">
      <c r="A27" s="111" t="s">
        <v>91</v>
      </c>
      <c r="B27" s="111"/>
      <c r="C27" s="111"/>
      <c r="D27" s="111"/>
      <c r="E27" s="111"/>
      <c r="F27" s="111"/>
    </row>
  </sheetData>
  <mergeCells count="4">
    <mergeCell ref="A9:B9"/>
    <mergeCell ref="D3:E3"/>
    <mergeCell ref="A1:B1"/>
    <mergeCell ref="A27:F27"/>
  </mergeCells>
  <phoneticPr fontId="0" type="noConversion"/>
  <pageMargins left="0.70866141732283472" right="0.70866141732283472" top="0.73" bottom="0.59055118110236227" header="0.31496062992125984" footer="0.31496062992125984"/>
  <pageSetup paperSize="9" scale="84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workbookViewId="0">
      <selection activeCell="H16" sqref="H16"/>
    </sheetView>
  </sheetViews>
  <sheetFormatPr defaultRowHeight="15.75"/>
  <cols>
    <col min="1" max="1" width="5.42578125" style="38" customWidth="1"/>
    <col min="2" max="2" width="38.85546875" style="8" customWidth="1"/>
    <col min="3" max="3" width="44.42578125" style="8" customWidth="1"/>
    <col min="4" max="4" width="9.140625" style="8"/>
    <col min="5" max="7" width="9.140625" style="38"/>
  </cols>
  <sheetData>
    <row r="1" spans="2:6" ht="42" customHeight="1">
      <c r="B1" s="164" t="s">
        <v>8</v>
      </c>
      <c r="C1" s="164"/>
    </row>
    <row r="2" spans="2:6">
      <c r="B2" s="87"/>
      <c r="C2" s="87"/>
    </row>
    <row r="3" spans="2:6">
      <c r="B3" s="39" t="s">
        <v>9</v>
      </c>
      <c r="C3" s="57" t="s">
        <v>319</v>
      </c>
    </row>
    <row r="4" spans="2:6">
      <c r="B4" s="39" t="s">
        <v>31</v>
      </c>
      <c r="C4" s="57">
        <v>7410005573</v>
      </c>
    </row>
    <row r="5" spans="2:6">
      <c r="B5" s="39" t="s">
        <v>32</v>
      </c>
      <c r="C5" s="57">
        <v>741001001</v>
      </c>
    </row>
    <row r="6" spans="2:6">
      <c r="B6" s="39" t="s">
        <v>77</v>
      </c>
      <c r="C6" s="57" t="s">
        <v>330</v>
      </c>
    </row>
    <row r="7" spans="2:6">
      <c r="B7" s="88"/>
      <c r="C7" s="88"/>
    </row>
    <row r="8" spans="2:6" ht="48" customHeight="1">
      <c r="B8" s="59" t="s">
        <v>78</v>
      </c>
      <c r="C8" s="11" t="s">
        <v>331</v>
      </c>
    </row>
    <row r="9" spans="2:6" ht="28.5" customHeight="1">
      <c r="B9" s="31" t="s">
        <v>36</v>
      </c>
      <c r="C9" s="57" t="s">
        <v>332</v>
      </c>
    </row>
    <row r="10" spans="2:6" ht="27" customHeight="1">
      <c r="B10" s="31" t="s">
        <v>35</v>
      </c>
      <c r="C10" s="57" t="s">
        <v>333</v>
      </c>
    </row>
    <row r="11" spans="2:6" ht="28.5" customHeight="1">
      <c r="B11" s="31" t="s">
        <v>33</v>
      </c>
      <c r="C11" s="105" t="s">
        <v>335</v>
      </c>
    </row>
    <row r="12" spans="2:6" ht="27" customHeight="1">
      <c r="B12" s="31" t="s">
        <v>34</v>
      </c>
      <c r="C12" s="57" t="s">
        <v>323</v>
      </c>
    </row>
    <row r="14" spans="2:6" ht="22.5" customHeight="1">
      <c r="B14" s="12" t="s">
        <v>5</v>
      </c>
      <c r="C14" s="12"/>
      <c r="D14" s="155" t="s">
        <v>316</v>
      </c>
      <c r="E14" s="156"/>
      <c r="F14" s="157"/>
    </row>
    <row r="15" spans="2:6" ht="36" customHeight="1">
      <c r="B15" s="165" t="s">
        <v>6</v>
      </c>
      <c r="C15" s="166"/>
      <c r="D15" s="158"/>
      <c r="E15" s="159"/>
      <c r="F15" s="160"/>
    </row>
    <row r="16" spans="2:6" ht="51" customHeight="1">
      <c r="B16" s="167" t="s">
        <v>7</v>
      </c>
      <c r="C16" s="168"/>
      <c r="D16" s="161"/>
      <c r="E16" s="162"/>
      <c r="F16" s="163"/>
    </row>
    <row r="18" spans="2:3" ht="32.25" hidden="1" customHeight="1">
      <c r="B18" s="111" t="s">
        <v>92</v>
      </c>
      <c r="C18" s="111"/>
    </row>
  </sheetData>
  <mergeCells count="5">
    <mergeCell ref="D14:F16"/>
    <mergeCell ref="B18:C18"/>
    <mergeCell ref="B1:C1"/>
    <mergeCell ref="B15:C15"/>
    <mergeCell ref="B16:C16"/>
  </mergeCells>
  <phoneticPr fontId="0" type="noConversion"/>
  <hyperlinks>
    <hyperlink ref="C11" r:id="rId1"/>
  </hyperlinks>
  <pageMargins left="0.70866141732283472" right="0.70866141732283472" top="0.46" bottom="0.74803149606299213" header="0.31496062992125984" footer="0.31496062992125984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</vt:i4>
      </vt:variant>
    </vt:vector>
  </HeadingPairs>
  <TitlesOfParts>
    <vt:vector size="14" baseType="lpstr">
      <vt:lpstr>1</vt:lpstr>
      <vt:lpstr>2</vt:lpstr>
      <vt:lpstr>3</vt:lpstr>
      <vt:lpstr>4план</vt:lpstr>
      <vt:lpstr>5факт</vt:lpstr>
      <vt:lpstr>топливо</vt:lpstr>
      <vt:lpstr>6</vt:lpstr>
      <vt:lpstr>7(1-4)</vt:lpstr>
      <vt:lpstr>7(5)</vt:lpstr>
      <vt:lpstr>7 (6)</vt:lpstr>
      <vt:lpstr>8</vt:lpstr>
      <vt:lpstr>9</vt:lpstr>
      <vt:lpstr>10</vt:lpstr>
      <vt:lpstr>'9'!Область_печати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katerk</cp:lastModifiedBy>
  <cp:lastPrinted>2012-02-27T05:30:07Z</cp:lastPrinted>
  <dcterms:created xsi:type="dcterms:W3CDTF">2010-02-15T13:42:22Z</dcterms:created>
  <dcterms:modified xsi:type="dcterms:W3CDTF">2014-03-21T04:14:54Z</dcterms:modified>
</cp:coreProperties>
</file>